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a\Documents\"/>
    </mc:Choice>
  </mc:AlternateContent>
  <bookViews>
    <workbookView xWindow="0" yWindow="0" windowWidth="8940" windowHeight="10365" xr2:uid="{760C36B3-A12C-4D82-84B4-0A2870FD1FCE}"/>
  </bookViews>
  <sheets>
    <sheet name="Summary" sheetId="7" r:id="rId1"/>
    <sheet name="MSFT" sheetId="1" r:id="rId2"/>
    <sheet name="NVDA" sheetId="2" r:id="rId3"/>
    <sheet name="SIVB" sheetId="3" r:id="rId4"/>
    <sheet name="BZUN" sheetId="4" r:id="rId5"/>
    <sheet name="MMSI" sheetId="5" r:id="rId6"/>
    <sheet name="MU" sheetId="6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6" l="1"/>
  <c r="H33" i="6"/>
  <c r="I32" i="6"/>
  <c r="H32" i="6"/>
  <c r="I30" i="6"/>
  <c r="I9" i="6"/>
  <c r="I7" i="6"/>
  <c r="H30" i="6"/>
  <c r="H9" i="6"/>
  <c r="H7" i="6"/>
  <c r="I41" i="5"/>
  <c r="H41" i="5"/>
  <c r="I40" i="5"/>
  <c r="I17" i="5"/>
  <c r="I38" i="5"/>
  <c r="I27" i="5"/>
  <c r="I5" i="5"/>
  <c r="H40" i="5"/>
  <c r="H38" i="5"/>
  <c r="H27" i="5"/>
  <c r="H17" i="5"/>
  <c r="H5" i="5"/>
  <c r="I25" i="4"/>
  <c r="I26" i="4" s="1"/>
  <c r="I23" i="4"/>
  <c r="I16" i="4"/>
  <c r="I6" i="4"/>
  <c r="H26" i="4"/>
  <c r="H25" i="4"/>
  <c r="H23" i="4"/>
  <c r="H16" i="4"/>
  <c r="H6" i="4"/>
  <c r="I27" i="3"/>
  <c r="I24" i="3"/>
  <c r="I26" i="3" s="1"/>
  <c r="I14" i="3"/>
  <c r="I10" i="3"/>
  <c r="I7" i="3"/>
  <c r="I5" i="3"/>
  <c r="H24" i="3"/>
  <c r="H26" i="3" s="1"/>
  <c r="H27" i="3" s="1"/>
  <c r="H14" i="3"/>
  <c r="H10" i="3"/>
  <c r="H7" i="3"/>
  <c r="H5" i="3"/>
  <c r="H39" i="2"/>
  <c r="I39" i="2"/>
  <c r="I17" i="1"/>
  <c r="H18" i="1"/>
  <c r="H15" i="1"/>
  <c r="H4" i="1"/>
  <c r="H12" i="2"/>
  <c r="I5" i="2"/>
  <c r="I36" i="2"/>
  <c r="I12" i="2"/>
  <c r="I38" i="2" s="1"/>
  <c r="H36" i="2"/>
  <c r="H5" i="2"/>
  <c r="H38" i="2" s="1"/>
  <c r="I15" i="1"/>
  <c r="H6" i="1"/>
  <c r="I6" i="1"/>
  <c r="I4" i="1"/>
  <c r="I18" i="1" l="1"/>
  <c r="H17" i="1"/>
</calcChain>
</file>

<file path=xl/sharedStrings.xml><?xml version="1.0" encoding="utf-8"?>
<sst xmlns="http://schemas.openxmlformats.org/spreadsheetml/2006/main" count="387" uniqueCount="19">
  <si>
    <t>symbol</t>
  </si>
  <si>
    <t>date</t>
  </si>
  <si>
    <t>rsi</t>
  </si>
  <si>
    <t>rsi_lag_1</t>
  </si>
  <si>
    <t>close</t>
  </si>
  <si>
    <t>source</t>
  </si>
  <si>
    <t>MSFT</t>
  </si>
  <si>
    <t>leaves oversold</t>
  </si>
  <si>
    <t>leaves overbought</t>
  </si>
  <si>
    <t>1st over-sold gain to last over-bought gain</t>
  </si>
  <si>
    <t>total gain</t>
  </si>
  <si>
    <t>total % gain</t>
  </si>
  <si>
    <t>NVDA</t>
  </si>
  <si>
    <t>1st over-sold gain to 1st trailing over-bought</t>
  </si>
  <si>
    <t>SIVB</t>
  </si>
  <si>
    <t>BZUN</t>
  </si>
  <si>
    <t>MMSI</t>
  </si>
  <si>
    <t>MU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</si>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</sst>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10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164" fontId="0" fillId="0" borderId="0" xfId="0" quotePrefix="1" applyNumberFormat="1"/>
    <xf numFmtId="164" fontId="0" fillId="0" borderId="0" xfId="0" applyNumberFormat="1"/>
    <xf numFmtId="164" fontId="0" fillId="3" borderId="0" xfId="0" applyNumberFormat="1" applyFill="1"/>
    <xf numFmtId="0" fontId="0" fillId="4" borderId="0" xfId="0" applyFill="1"/>
    <xf numFmtId="14" fontId="0" fillId="4" borderId="0" xfId="0" applyNumberFormat="1" applyFill="1"/>
    <xf numFmtId="0" fontId="0" fillId="4" borderId="0" xfId="0" applyFill="1" applyAlignment="1">
      <alignment wrapText="1"/>
    </xf>
    <xf numFmtId="164" fontId="0" fillId="4" borderId="0" xfId="0" applyNumberFormat="1" applyFill="1"/>
    <xf numFmtId="10" fontId="0" fillId="4" borderId="0" xfId="0" applyNumberFormat="1" applyFill="1"/>
    <xf numFmtId="10" fontId="0" fillId="3" borderId="0" xfId="0" applyNumberFormat="1" applyFill="1"/>
    <xf numFmtId="0" fontId="0" fillId="3" borderId="0" xfId="0" applyFill="1" applyAlignment="1">
      <alignment wrapText="1"/>
    </xf>
    <xf numFmtId="164" fontId="0" fillId="2" borderId="0" xfId="0" applyNumberFormat="1" applyFill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164" fontId="0" fillId="4" borderId="0" xfId="0" applyNumberForma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4072E-A55C-4B04-A5C2-AA6F551BD2D2}">
  <dimension ref="A1:C18"/>
  <sheetViews>
    <sheetView tabSelected="1" workbookViewId="0">
      <selection activeCell="C21" sqref="C21"/>
    </sheetView>
  </sheetViews>
  <sheetFormatPr defaultRowHeight="15" x14ac:dyDescent="0.25"/>
  <sheetData>
    <row r="1" spans="1:3" ht="90" x14ac:dyDescent="0.25">
      <c r="A1" t="s">
        <v>18</v>
      </c>
      <c r="B1" s="16" t="s">
        <v>13</v>
      </c>
      <c r="C1" s="12" t="s">
        <v>9</v>
      </c>
    </row>
    <row r="2" spans="1:3" x14ac:dyDescent="0.25">
      <c r="A2" t="s">
        <v>6</v>
      </c>
      <c r="B2" s="9">
        <v>21.97</v>
      </c>
      <c r="C2" s="13">
        <v>39.570000000000007</v>
      </c>
    </row>
    <row r="3" spans="1:3" x14ac:dyDescent="0.25">
      <c r="B3" s="15">
        <v>0.48703170028818449</v>
      </c>
      <c r="C3" s="14">
        <v>0.87718909332742212</v>
      </c>
    </row>
    <row r="5" spans="1:3" x14ac:dyDescent="0.25">
      <c r="A5" t="s">
        <v>12</v>
      </c>
      <c r="B5" s="9">
        <v>12.859999999999996</v>
      </c>
      <c r="C5" s="13">
        <v>170.85999999999999</v>
      </c>
    </row>
    <row r="6" spans="1:3" x14ac:dyDescent="0.25">
      <c r="B6" s="15">
        <v>0.19867140429476279</v>
      </c>
      <c r="C6" s="14">
        <v>2.6395797929862503</v>
      </c>
    </row>
    <row r="8" spans="1:3" x14ac:dyDescent="0.25">
      <c r="A8" t="s">
        <v>14</v>
      </c>
      <c r="B8" s="9">
        <v>79.999999999999986</v>
      </c>
      <c r="C8" s="13">
        <v>170.82</v>
      </c>
    </row>
    <row r="9" spans="1:3" x14ac:dyDescent="0.25">
      <c r="B9" s="15">
        <v>0.75597218022376766</v>
      </c>
      <c r="C9" s="14">
        <v>1.6141895978228</v>
      </c>
    </row>
    <row r="11" spans="1:3" x14ac:dyDescent="0.25">
      <c r="A11" t="s">
        <v>15</v>
      </c>
      <c r="B11" s="9">
        <v>4.0699999999999985</v>
      </c>
      <c r="C11" s="13">
        <v>38.25</v>
      </c>
    </row>
    <row r="12" spans="1:3" x14ac:dyDescent="0.25">
      <c r="B12" s="15">
        <v>0.4732558139534882</v>
      </c>
      <c r="C12" s="14">
        <v>4.4476744186046515</v>
      </c>
    </row>
    <row r="14" spans="1:3" x14ac:dyDescent="0.25">
      <c r="A14" t="s">
        <v>16</v>
      </c>
      <c r="B14" s="9">
        <v>4.49</v>
      </c>
      <c r="C14" s="13">
        <v>38.81</v>
      </c>
    </row>
    <row r="15" spans="1:3" x14ac:dyDescent="0.25">
      <c r="B15" s="15">
        <v>0.25778670876991533</v>
      </c>
      <c r="C15" s="14">
        <v>2.2282187455145688</v>
      </c>
    </row>
    <row r="17" spans="1:3" x14ac:dyDescent="0.25">
      <c r="A17" t="s">
        <v>17</v>
      </c>
      <c r="B17" s="9">
        <v>-4.1500000000000021</v>
      </c>
      <c r="C17" s="13">
        <v>31.029999999999998</v>
      </c>
    </row>
    <row r="18" spans="1:3" x14ac:dyDescent="0.25">
      <c r="B18" s="15">
        <v>-0.15423686818632318</v>
      </c>
      <c r="C18" s="14">
        <v>1.1532457879088205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A918-37F7-4785-993B-A2A6EF68A749}">
  <dimension ref="A1:L18"/>
  <sheetViews>
    <sheetView zoomScale="75" zoomScaleNormal="75" workbookViewId="0">
      <selection activeCell="H17" sqref="H17:I18"/>
    </sheetView>
  </sheetViews>
  <sheetFormatPr defaultRowHeight="15" x14ac:dyDescent="0.25"/>
  <cols>
    <col min="1" max="1" width="7.7109375" bestFit="1" customWidth="1"/>
    <col min="2" max="2" width="12" bestFit="1" customWidth="1"/>
    <col min="3" max="4" width="9.28515625" bestFit="1" customWidth="1"/>
    <col min="5" max="5" width="7.5703125" bestFit="1" customWidth="1"/>
    <col min="6" max="6" width="18" bestFit="1" customWidth="1"/>
    <col min="7" max="7" width="9.140625" customWidth="1"/>
    <col min="9" max="9" width="10.140625" bestFit="1" customWidth="1"/>
    <col min="10" max="10" width="9.85546875" bestFit="1" customWidth="1"/>
    <col min="12" max="12" width="11.7109375" bestFit="1" customWidth="1"/>
  </cols>
  <sheetData>
    <row r="1" spans="1:9" ht="90" x14ac:dyDescent="0.25">
      <c r="A1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H1" s="16" t="s">
        <v>13</v>
      </c>
      <c r="I1" s="12" t="s">
        <v>9</v>
      </c>
    </row>
    <row r="2" spans="1:9" x14ac:dyDescent="0.25">
      <c r="A2" s="3" t="s">
        <v>6</v>
      </c>
      <c r="B2" s="4">
        <v>42033</v>
      </c>
      <c r="C2" s="3">
        <v>31.986699999999999</v>
      </c>
      <c r="D2" s="3">
        <v>26.74</v>
      </c>
      <c r="E2" s="17">
        <v>42.01</v>
      </c>
      <c r="F2" s="3" t="s">
        <v>7</v>
      </c>
    </row>
    <row r="3" spans="1:9" x14ac:dyDescent="0.25">
      <c r="A3" t="s">
        <v>6</v>
      </c>
      <c r="B3" s="1">
        <v>42037</v>
      </c>
      <c r="C3">
        <v>32.966900000000003</v>
      </c>
      <c r="D3">
        <v>27.777000000000001</v>
      </c>
      <c r="E3" s="8">
        <v>41.28</v>
      </c>
      <c r="F3" t="s">
        <v>7</v>
      </c>
    </row>
    <row r="4" spans="1:9" x14ac:dyDescent="0.25">
      <c r="A4" s="5" t="s">
        <v>6</v>
      </c>
      <c r="B4" s="6">
        <v>42129</v>
      </c>
      <c r="C4" s="5">
        <v>67.869500000000002</v>
      </c>
      <c r="D4" s="5">
        <v>73.779499999999999</v>
      </c>
      <c r="E4" s="9">
        <v>47.6</v>
      </c>
      <c r="F4" s="5" t="s">
        <v>8</v>
      </c>
      <c r="H4" s="9">
        <f>E4-E2</f>
        <v>5.5900000000000034</v>
      </c>
      <c r="I4" s="13">
        <f>E4-E2</f>
        <v>5.5900000000000034</v>
      </c>
    </row>
    <row r="5" spans="1:9" x14ac:dyDescent="0.25">
      <c r="A5" s="3" t="s">
        <v>6</v>
      </c>
      <c r="B5" s="4">
        <v>42242</v>
      </c>
      <c r="C5" s="3">
        <v>37.390500000000003</v>
      </c>
      <c r="D5" s="3">
        <v>21.758900000000001</v>
      </c>
      <c r="E5" s="17">
        <v>42.71</v>
      </c>
      <c r="F5" s="3" t="s">
        <v>7</v>
      </c>
    </row>
    <row r="6" spans="1:9" x14ac:dyDescent="0.25">
      <c r="A6" s="5" t="s">
        <v>6</v>
      </c>
      <c r="B6" s="6">
        <v>42318</v>
      </c>
      <c r="C6" s="5">
        <v>65.1738</v>
      </c>
      <c r="D6" s="5">
        <v>70.169799999999995</v>
      </c>
      <c r="E6" s="9">
        <v>53.51</v>
      </c>
      <c r="F6" s="5" t="s">
        <v>8</v>
      </c>
      <c r="H6" s="9">
        <f>E6-E5</f>
        <v>10.799999999999997</v>
      </c>
      <c r="I6" s="13">
        <f>E6-E5</f>
        <v>10.799999999999997</v>
      </c>
    </row>
    <row r="7" spans="1:9" x14ac:dyDescent="0.25">
      <c r="A7" s="3" t="s">
        <v>6</v>
      </c>
      <c r="B7" s="4">
        <v>42492</v>
      </c>
      <c r="C7" s="3">
        <v>34.950899999999997</v>
      </c>
      <c r="D7" s="3">
        <v>29.233599999999999</v>
      </c>
      <c r="E7" s="17">
        <v>50.61</v>
      </c>
      <c r="F7" s="3" t="s">
        <v>7</v>
      </c>
    </row>
    <row r="8" spans="1:9" x14ac:dyDescent="0.25">
      <c r="A8" s="5" t="s">
        <v>6</v>
      </c>
      <c r="B8" s="6">
        <v>42578</v>
      </c>
      <c r="C8" s="5">
        <v>68.057299999999998</v>
      </c>
      <c r="D8" s="5">
        <v>73.408500000000004</v>
      </c>
      <c r="E8" s="9">
        <v>56.19</v>
      </c>
      <c r="F8" s="5" t="s">
        <v>8</v>
      </c>
    </row>
    <row r="9" spans="1:9" x14ac:dyDescent="0.25">
      <c r="A9" t="s">
        <v>6</v>
      </c>
      <c r="B9" s="1">
        <v>42583</v>
      </c>
      <c r="C9">
        <v>69.201400000000007</v>
      </c>
      <c r="D9">
        <v>70.224000000000004</v>
      </c>
      <c r="E9" s="8">
        <v>56.58</v>
      </c>
      <c r="F9" t="s">
        <v>8</v>
      </c>
    </row>
    <row r="10" spans="1:9" x14ac:dyDescent="0.25">
      <c r="A10" t="s">
        <v>6</v>
      </c>
      <c r="B10" s="1">
        <v>42598</v>
      </c>
      <c r="C10">
        <v>62.428699999999999</v>
      </c>
      <c r="D10">
        <v>71.322900000000004</v>
      </c>
      <c r="E10" s="8">
        <v>57.44</v>
      </c>
      <c r="F10" t="s">
        <v>8</v>
      </c>
    </row>
    <row r="11" spans="1:9" x14ac:dyDescent="0.25">
      <c r="A11" t="s">
        <v>6</v>
      </c>
      <c r="B11" s="1">
        <v>42669</v>
      </c>
      <c r="C11">
        <v>69.245999999999995</v>
      </c>
      <c r="D11">
        <v>73.127700000000004</v>
      </c>
      <c r="E11" s="8">
        <v>60.63</v>
      </c>
      <c r="F11" t="s">
        <v>8</v>
      </c>
    </row>
    <row r="12" spans="1:9" x14ac:dyDescent="0.25">
      <c r="A12" t="s">
        <v>6</v>
      </c>
      <c r="B12" s="1">
        <v>42765</v>
      </c>
      <c r="C12">
        <v>67.989800000000002</v>
      </c>
      <c r="D12">
        <v>75.988699999999994</v>
      </c>
      <c r="E12" s="8">
        <v>65.13</v>
      </c>
      <c r="F12" t="s">
        <v>8</v>
      </c>
    </row>
    <row r="13" spans="1:9" x14ac:dyDescent="0.25">
      <c r="A13" t="s">
        <v>6</v>
      </c>
      <c r="B13" s="1">
        <v>42866</v>
      </c>
      <c r="C13">
        <v>60.542999999999999</v>
      </c>
      <c r="D13">
        <v>73.771900000000002</v>
      </c>
      <c r="E13" s="8">
        <v>68.459999999999994</v>
      </c>
      <c r="F13" t="s">
        <v>8</v>
      </c>
    </row>
    <row r="14" spans="1:9" x14ac:dyDescent="0.25">
      <c r="A14" t="s">
        <v>6</v>
      </c>
      <c r="B14" s="1">
        <v>42894</v>
      </c>
      <c r="C14">
        <v>68.685500000000005</v>
      </c>
      <c r="D14">
        <v>73.6524</v>
      </c>
      <c r="E14" s="8">
        <v>71.95</v>
      </c>
      <c r="F14" t="s">
        <v>8</v>
      </c>
    </row>
    <row r="15" spans="1:9" x14ac:dyDescent="0.25">
      <c r="A15" s="10" t="s">
        <v>6</v>
      </c>
      <c r="B15" s="11">
        <v>42937</v>
      </c>
      <c r="C15" s="10">
        <v>66.750900000000001</v>
      </c>
      <c r="D15" s="10">
        <v>70.409899999999993</v>
      </c>
      <c r="E15" s="13">
        <v>73.790000000000006</v>
      </c>
      <c r="F15" s="10" t="s">
        <v>8</v>
      </c>
      <c r="H15" s="9">
        <f>E8-E7</f>
        <v>5.5799999999999983</v>
      </c>
      <c r="I15" s="13">
        <f>E15-E7</f>
        <v>23.180000000000007</v>
      </c>
    </row>
    <row r="17" spans="8:12" x14ac:dyDescent="0.25">
      <c r="H17" s="9">
        <f>SUM(H15:H16,H4,H6)</f>
        <v>21.97</v>
      </c>
      <c r="I17" s="13">
        <f>SUM(I15,I6,I4)</f>
        <v>39.570000000000007</v>
      </c>
      <c r="L17" s="20" t="s">
        <v>10</v>
      </c>
    </row>
    <row r="18" spans="8:12" x14ac:dyDescent="0.25">
      <c r="H18" s="15">
        <f>H17/AVERAGE(E2,E5,E7)</f>
        <v>0.48703170028818449</v>
      </c>
      <c r="I18" s="14">
        <f>I17/AVERAGE(E2,E5,E7)</f>
        <v>0.87718909332742212</v>
      </c>
      <c r="L18" s="20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FF83-580B-440C-AD17-E1D133102E7E}">
  <dimension ref="A1:L44"/>
  <sheetViews>
    <sheetView zoomScale="75" zoomScaleNormal="75" workbookViewId="0">
      <selection activeCell="H38" sqref="H38"/>
    </sheetView>
  </sheetViews>
  <sheetFormatPr defaultRowHeight="15" x14ac:dyDescent="0.25"/>
  <cols>
    <col min="1" max="1" width="7.42578125" bestFit="1" customWidth="1"/>
    <col min="2" max="2" width="12" bestFit="1" customWidth="1"/>
    <col min="3" max="3" width="8" bestFit="1" customWidth="1"/>
    <col min="4" max="4" width="8.7109375" bestFit="1" customWidth="1"/>
    <col min="5" max="5" width="8.7109375" style="8" bestFit="1" customWidth="1"/>
    <col min="6" max="6" width="17.7109375" bestFit="1" customWidth="1"/>
    <col min="7" max="7" width="9.140625" customWidth="1"/>
    <col min="12" max="12" width="11.42578125" bestFit="1" customWidth="1"/>
  </cols>
  <sheetData>
    <row r="1" spans="1:9" ht="95.25" customHeight="1" x14ac:dyDescent="0.25">
      <c r="A1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8" t="s">
        <v>5</v>
      </c>
      <c r="H1" s="16" t="s">
        <v>13</v>
      </c>
      <c r="I1" s="12" t="s">
        <v>9</v>
      </c>
    </row>
    <row r="2" spans="1:9" x14ac:dyDescent="0.25">
      <c r="A2" s="3" t="s">
        <v>12</v>
      </c>
      <c r="B2" s="4">
        <v>41926</v>
      </c>
      <c r="C2" s="3">
        <v>32.267699999999998</v>
      </c>
      <c r="D2" s="3">
        <v>23.4772</v>
      </c>
      <c r="E2" s="17">
        <v>17.18</v>
      </c>
      <c r="F2" s="3" t="s">
        <v>7</v>
      </c>
    </row>
    <row r="3" spans="1:9" x14ac:dyDescent="0.25">
      <c r="A3" s="5" t="s">
        <v>12</v>
      </c>
      <c r="B3" s="6">
        <v>41950</v>
      </c>
      <c r="C3" s="5">
        <v>63.209600000000002</v>
      </c>
      <c r="D3" s="5">
        <v>71.501900000000006</v>
      </c>
      <c r="E3" s="9">
        <v>19.79</v>
      </c>
      <c r="F3" s="5" t="s">
        <v>8</v>
      </c>
    </row>
    <row r="4" spans="1:9" x14ac:dyDescent="0.25">
      <c r="A4" t="s">
        <v>12</v>
      </c>
      <c r="B4" s="1">
        <v>41974</v>
      </c>
      <c r="C4">
        <v>62.493499999999997</v>
      </c>
      <c r="D4">
        <v>71.408199999999994</v>
      </c>
      <c r="E4" s="8">
        <v>20.58</v>
      </c>
      <c r="F4" t="s">
        <v>8</v>
      </c>
    </row>
    <row r="5" spans="1:9" x14ac:dyDescent="0.25">
      <c r="A5" s="10" t="s">
        <v>12</v>
      </c>
      <c r="B5" s="11">
        <v>42053</v>
      </c>
      <c r="C5" s="10">
        <v>67.128</v>
      </c>
      <c r="D5" s="10">
        <v>71.286699999999996</v>
      </c>
      <c r="E5" s="13">
        <v>22.12</v>
      </c>
      <c r="F5" s="10" t="s">
        <v>8</v>
      </c>
      <c r="H5" s="9">
        <f>E3-E2</f>
        <v>2.6099999999999994</v>
      </c>
      <c r="I5" s="13">
        <f>E5-E2</f>
        <v>4.9400000000000013</v>
      </c>
    </row>
    <row r="6" spans="1:9" x14ac:dyDescent="0.25">
      <c r="A6" s="3" t="s">
        <v>12</v>
      </c>
      <c r="B6" s="4">
        <v>42195</v>
      </c>
      <c r="C6" s="3">
        <v>35.670699999999997</v>
      </c>
      <c r="D6" s="3">
        <v>29.1936</v>
      </c>
      <c r="E6" s="17">
        <v>19.75</v>
      </c>
      <c r="F6" s="3" t="s">
        <v>7</v>
      </c>
      <c r="H6" s="8"/>
      <c r="I6" s="8"/>
    </row>
    <row r="7" spans="1:9" x14ac:dyDescent="0.25">
      <c r="A7" s="5" t="s">
        <v>12</v>
      </c>
      <c r="B7" s="6">
        <v>42234</v>
      </c>
      <c r="C7" s="5">
        <v>67.599800000000002</v>
      </c>
      <c r="D7" s="5">
        <v>72.726799999999997</v>
      </c>
      <c r="E7" s="9">
        <v>23.08</v>
      </c>
      <c r="F7" s="5" t="s">
        <v>8</v>
      </c>
      <c r="H7" s="8"/>
      <c r="I7" s="8"/>
    </row>
    <row r="8" spans="1:9" x14ac:dyDescent="0.25">
      <c r="A8" t="s">
        <v>12</v>
      </c>
      <c r="B8" s="1">
        <v>42306</v>
      </c>
      <c r="C8">
        <v>62.312600000000003</v>
      </c>
      <c r="D8">
        <v>77.458200000000005</v>
      </c>
      <c r="E8" s="8">
        <v>27.68</v>
      </c>
      <c r="F8" t="s">
        <v>8</v>
      </c>
      <c r="H8" s="8"/>
      <c r="I8" s="8"/>
    </row>
    <row r="9" spans="1:9" x14ac:dyDescent="0.25">
      <c r="A9" t="s">
        <v>12</v>
      </c>
      <c r="B9" s="1">
        <v>42318</v>
      </c>
      <c r="C9">
        <v>69.228899999999996</v>
      </c>
      <c r="D9">
        <v>74.687399999999997</v>
      </c>
      <c r="E9" s="8">
        <v>30.81</v>
      </c>
      <c r="F9" t="s">
        <v>8</v>
      </c>
      <c r="H9" s="8"/>
      <c r="I9" s="8"/>
    </row>
    <row r="10" spans="1:9" x14ac:dyDescent="0.25">
      <c r="A10" t="s">
        <v>12</v>
      </c>
      <c r="B10" s="1">
        <v>42341</v>
      </c>
      <c r="C10">
        <v>69.524299999999997</v>
      </c>
      <c r="D10">
        <v>70.388800000000003</v>
      </c>
      <c r="E10" s="8">
        <v>32.43</v>
      </c>
      <c r="F10" t="s">
        <v>8</v>
      </c>
      <c r="H10" s="8"/>
      <c r="I10" s="8"/>
    </row>
    <row r="11" spans="1:9" x14ac:dyDescent="0.25">
      <c r="A11" t="s">
        <v>12</v>
      </c>
      <c r="B11" s="1">
        <v>42345</v>
      </c>
      <c r="C11">
        <v>68.480199999999996</v>
      </c>
      <c r="D11">
        <v>75.596699999999998</v>
      </c>
      <c r="E11" s="8">
        <v>33.11</v>
      </c>
      <c r="F11" t="s">
        <v>8</v>
      </c>
      <c r="H11" s="8"/>
      <c r="I11" s="8"/>
    </row>
    <row r="12" spans="1:9" x14ac:dyDescent="0.25">
      <c r="A12" s="10" t="s">
        <v>12</v>
      </c>
      <c r="B12" s="11">
        <v>42347</v>
      </c>
      <c r="C12" s="10">
        <v>62.17</v>
      </c>
      <c r="D12" s="10">
        <v>70.59</v>
      </c>
      <c r="E12" s="13">
        <v>32.71</v>
      </c>
      <c r="F12" s="10" t="s">
        <v>8</v>
      </c>
      <c r="H12" s="9">
        <f>E7-E6</f>
        <v>3.3299999999999983</v>
      </c>
      <c r="I12" s="13">
        <f>E12-E6</f>
        <v>12.96</v>
      </c>
    </row>
    <row r="13" spans="1:9" x14ac:dyDescent="0.25">
      <c r="A13" s="3" t="s">
        <v>12</v>
      </c>
      <c r="B13" s="4">
        <v>42390</v>
      </c>
      <c r="C13" s="3">
        <v>31.567799999999998</v>
      </c>
      <c r="D13" s="3">
        <v>28.505099999999999</v>
      </c>
      <c r="E13" s="17">
        <v>27.8</v>
      </c>
      <c r="F13" s="3" t="s">
        <v>7</v>
      </c>
      <c r="H13" s="8"/>
      <c r="I13" s="8"/>
    </row>
    <row r="14" spans="1:9" x14ac:dyDescent="0.25">
      <c r="A14" t="s">
        <v>12</v>
      </c>
      <c r="B14" s="1">
        <v>42412</v>
      </c>
      <c r="C14">
        <v>32.876899999999999</v>
      </c>
      <c r="D14">
        <v>28.6174</v>
      </c>
      <c r="E14" s="8">
        <v>25.73</v>
      </c>
      <c r="F14" t="s">
        <v>7</v>
      </c>
      <c r="H14" s="8"/>
      <c r="I14" s="8"/>
    </row>
    <row r="15" spans="1:9" x14ac:dyDescent="0.25">
      <c r="A15" s="5" t="s">
        <v>12</v>
      </c>
      <c r="B15" s="6">
        <v>42432</v>
      </c>
      <c r="C15" s="5">
        <v>67.450100000000006</v>
      </c>
      <c r="D15" s="5">
        <v>70.053700000000006</v>
      </c>
      <c r="E15" s="9">
        <v>32.65</v>
      </c>
      <c r="F15" s="5" t="s">
        <v>8</v>
      </c>
      <c r="H15" s="8"/>
      <c r="I15" s="8"/>
    </row>
    <row r="16" spans="1:9" x14ac:dyDescent="0.25">
      <c r="A16" t="s">
        <v>12</v>
      </c>
      <c r="B16" s="1">
        <v>42467</v>
      </c>
      <c r="C16">
        <v>67.473399999999998</v>
      </c>
      <c r="D16">
        <v>73.024100000000004</v>
      </c>
      <c r="E16" s="8">
        <v>35.43</v>
      </c>
      <c r="F16" t="s">
        <v>8</v>
      </c>
      <c r="H16" s="8"/>
      <c r="I16" s="8"/>
    </row>
    <row r="17" spans="1:9" x14ac:dyDescent="0.25">
      <c r="A17" t="s">
        <v>12</v>
      </c>
      <c r="B17" s="1">
        <v>42472</v>
      </c>
      <c r="C17">
        <v>69.876800000000003</v>
      </c>
      <c r="D17">
        <v>70.532799999999995</v>
      </c>
      <c r="E17" s="8">
        <v>35.840000000000003</v>
      </c>
      <c r="F17" t="s">
        <v>8</v>
      </c>
      <c r="H17" s="8"/>
      <c r="I17" s="8"/>
    </row>
    <row r="18" spans="1:9" x14ac:dyDescent="0.25">
      <c r="A18" t="s">
        <v>12</v>
      </c>
      <c r="B18" s="1">
        <v>42479</v>
      </c>
      <c r="C18">
        <v>64.3977</v>
      </c>
      <c r="D18">
        <v>74.661799999999999</v>
      </c>
      <c r="E18" s="8">
        <v>36.31</v>
      </c>
      <c r="F18" t="s">
        <v>8</v>
      </c>
      <c r="H18" s="8"/>
      <c r="I18" s="8"/>
    </row>
    <row r="19" spans="1:9" x14ac:dyDescent="0.25">
      <c r="A19" t="s">
        <v>12</v>
      </c>
      <c r="B19" s="1">
        <v>42488</v>
      </c>
      <c r="C19">
        <v>55.949100000000001</v>
      </c>
      <c r="D19">
        <v>71.432699999999997</v>
      </c>
      <c r="E19" s="8">
        <v>36.200000000000003</v>
      </c>
      <c r="F19" t="s">
        <v>8</v>
      </c>
      <c r="H19" s="8"/>
      <c r="I19" s="8"/>
    </row>
    <row r="20" spans="1:9" x14ac:dyDescent="0.25">
      <c r="A20" t="s">
        <v>12</v>
      </c>
      <c r="B20" s="1">
        <v>42531</v>
      </c>
      <c r="C20">
        <v>68.082800000000006</v>
      </c>
      <c r="D20">
        <v>79.409499999999994</v>
      </c>
      <c r="E20" s="8">
        <v>46.2</v>
      </c>
      <c r="F20" t="s">
        <v>8</v>
      </c>
      <c r="H20" s="8"/>
      <c r="I20" s="8"/>
    </row>
    <row r="21" spans="1:9" x14ac:dyDescent="0.25">
      <c r="A21" t="s">
        <v>12</v>
      </c>
      <c r="B21" s="1">
        <v>42538</v>
      </c>
      <c r="C21">
        <v>65.303100000000001</v>
      </c>
      <c r="D21">
        <v>73.256399999999999</v>
      </c>
      <c r="E21" s="8">
        <v>46.72</v>
      </c>
      <c r="F21" t="s">
        <v>8</v>
      </c>
      <c r="H21" s="8"/>
      <c r="I21" s="8"/>
    </row>
    <row r="22" spans="1:9" x14ac:dyDescent="0.25">
      <c r="A22" t="s">
        <v>12</v>
      </c>
      <c r="B22" s="1">
        <v>42545</v>
      </c>
      <c r="C22">
        <v>51.886099999999999</v>
      </c>
      <c r="D22">
        <v>71.433499999999995</v>
      </c>
      <c r="E22" s="8">
        <v>45.73</v>
      </c>
      <c r="F22" t="s">
        <v>8</v>
      </c>
      <c r="H22" s="8"/>
      <c r="I22" s="8"/>
    </row>
    <row r="23" spans="1:9" x14ac:dyDescent="0.25">
      <c r="A23" t="s">
        <v>12</v>
      </c>
      <c r="B23" s="1">
        <v>42572</v>
      </c>
      <c r="C23">
        <v>69.203299999999999</v>
      </c>
      <c r="D23">
        <v>77.058999999999997</v>
      </c>
      <c r="E23" s="8">
        <v>53.22</v>
      </c>
      <c r="F23" t="s">
        <v>8</v>
      </c>
      <c r="H23" s="8"/>
      <c r="I23" s="8"/>
    </row>
    <row r="24" spans="1:9" x14ac:dyDescent="0.25">
      <c r="A24" t="s">
        <v>12</v>
      </c>
      <c r="B24" s="1">
        <v>42584</v>
      </c>
      <c r="C24">
        <v>68.542599999999993</v>
      </c>
      <c r="D24">
        <v>73.662800000000004</v>
      </c>
      <c r="E24" s="8">
        <v>56.04</v>
      </c>
      <c r="F24" t="s">
        <v>8</v>
      </c>
      <c r="H24" s="8"/>
      <c r="I24" s="8"/>
    </row>
    <row r="25" spans="1:9" x14ac:dyDescent="0.25">
      <c r="A25" t="s">
        <v>12</v>
      </c>
      <c r="B25" s="1">
        <v>42599</v>
      </c>
      <c r="C25">
        <v>69.9285</v>
      </c>
      <c r="D25">
        <v>79.900000000000006</v>
      </c>
      <c r="E25" s="8">
        <v>61.15</v>
      </c>
      <c r="F25" t="s">
        <v>8</v>
      </c>
      <c r="H25" s="8"/>
      <c r="I25" s="8"/>
    </row>
    <row r="26" spans="1:9" x14ac:dyDescent="0.25">
      <c r="A26" t="s">
        <v>12</v>
      </c>
      <c r="B26" s="1">
        <v>42606</v>
      </c>
      <c r="C26">
        <v>67.531499999999994</v>
      </c>
      <c r="D26">
        <v>74.472899999999996</v>
      </c>
      <c r="E26" s="8">
        <v>61.94</v>
      </c>
      <c r="F26" t="s">
        <v>8</v>
      </c>
      <c r="H26" s="8"/>
      <c r="I26" s="8"/>
    </row>
    <row r="27" spans="1:9" x14ac:dyDescent="0.25">
      <c r="A27" t="s">
        <v>12</v>
      </c>
      <c r="B27" s="1">
        <v>42649</v>
      </c>
      <c r="C27">
        <v>64.580500000000001</v>
      </c>
      <c r="D27">
        <v>70.803799999999995</v>
      </c>
      <c r="E27" s="8">
        <v>67.34</v>
      </c>
      <c r="F27" t="s">
        <v>8</v>
      </c>
      <c r="H27" s="8"/>
      <c r="I27" s="8"/>
    </row>
    <row r="28" spans="1:9" x14ac:dyDescent="0.25">
      <c r="A28" t="s">
        <v>12</v>
      </c>
      <c r="B28" s="1">
        <v>42670</v>
      </c>
      <c r="C28">
        <v>65.594399999999993</v>
      </c>
      <c r="D28">
        <v>74.686199999999999</v>
      </c>
      <c r="E28" s="8">
        <v>70.680000000000007</v>
      </c>
      <c r="F28" t="s">
        <v>8</v>
      </c>
      <c r="H28" s="8"/>
      <c r="I28" s="8"/>
    </row>
    <row r="29" spans="1:9" x14ac:dyDescent="0.25">
      <c r="A29" t="s">
        <v>12</v>
      </c>
      <c r="B29" s="1">
        <v>42688</v>
      </c>
      <c r="C29">
        <v>69.337400000000002</v>
      </c>
      <c r="D29">
        <v>78.857100000000003</v>
      </c>
      <c r="E29" s="8">
        <v>83.64</v>
      </c>
      <c r="F29" t="s">
        <v>8</v>
      </c>
      <c r="H29" s="8"/>
      <c r="I29" s="8"/>
    </row>
    <row r="30" spans="1:9" x14ac:dyDescent="0.25">
      <c r="A30" t="s">
        <v>12</v>
      </c>
      <c r="B30" s="1">
        <v>42705</v>
      </c>
      <c r="C30">
        <v>58.6008</v>
      </c>
      <c r="D30">
        <v>70.666799999999995</v>
      </c>
      <c r="E30" s="8">
        <v>87.64</v>
      </c>
      <c r="F30" t="s">
        <v>8</v>
      </c>
      <c r="H30" s="8"/>
      <c r="I30" s="8"/>
    </row>
    <row r="31" spans="1:9" x14ac:dyDescent="0.25">
      <c r="A31" t="s">
        <v>12</v>
      </c>
      <c r="B31" s="1">
        <v>42732</v>
      </c>
      <c r="C31">
        <v>66.457599999999999</v>
      </c>
      <c r="D31">
        <v>83.514499999999998</v>
      </c>
      <c r="E31" s="8">
        <v>109.25</v>
      </c>
      <c r="F31" t="s">
        <v>8</v>
      </c>
      <c r="H31" s="8"/>
      <c r="I31" s="8"/>
    </row>
    <row r="32" spans="1:9" x14ac:dyDescent="0.25">
      <c r="A32" t="s">
        <v>12</v>
      </c>
      <c r="B32" s="1">
        <v>42774</v>
      </c>
      <c r="C32">
        <v>68.757900000000006</v>
      </c>
      <c r="D32">
        <v>70.084100000000007</v>
      </c>
      <c r="E32" s="8">
        <v>118.61</v>
      </c>
      <c r="F32" t="s">
        <v>8</v>
      </c>
      <c r="H32" s="8"/>
      <c r="I32" s="8"/>
    </row>
    <row r="33" spans="1:12" x14ac:dyDescent="0.25">
      <c r="A33" t="s">
        <v>12</v>
      </c>
      <c r="B33" s="1">
        <v>42872</v>
      </c>
      <c r="C33">
        <v>67.758600000000001</v>
      </c>
      <c r="D33">
        <v>84.549400000000006</v>
      </c>
      <c r="E33" s="8">
        <v>127.72</v>
      </c>
      <c r="F33" t="s">
        <v>8</v>
      </c>
      <c r="H33" s="8"/>
      <c r="I33" s="8"/>
    </row>
    <row r="34" spans="1:12" x14ac:dyDescent="0.25">
      <c r="A34" t="s">
        <v>12</v>
      </c>
      <c r="B34" s="1">
        <v>42895</v>
      </c>
      <c r="C34">
        <v>65.456500000000005</v>
      </c>
      <c r="D34">
        <v>82.737499999999997</v>
      </c>
      <c r="E34" s="8">
        <v>149.6</v>
      </c>
      <c r="F34" t="s">
        <v>8</v>
      </c>
      <c r="H34" s="8"/>
      <c r="I34" s="8"/>
    </row>
    <row r="35" spans="1:12" x14ac:dyDescent="0.25">
      <c r="A35" t="s">
        <v>12</v>
      </c>
      <c r="B35" s="1">
        <v>42909</v>
      </c>
      <c r="C35">
        <v>61.804400000000001</v>
      </c>
      <c r="D35">
        <v>70.259399999999999</v>
      </c>
      <c r="E35" s="8">
        <v>153.83000000000001</v>
      </c>
      <c r="F35" t="s">
        <v>8</v>
      </c>
      <c r="H35" s="8"/>
      <c r="I35" s="8"/>
    </row>
    <row r="36" spans="1:12" x14ac:dyDescent="0.25">
      <c r="A36" s="10" t="s">
        <v>12</v>
      </c>
      <c r="B36" s="11">
        <v>42999</v>
      </c>
      <c r="C36" s="10">
        <v>61.699100000000001</v>
      </c>
      <c r="D36" s="10">
        <v>70.165300000000002</v>
      </c>
      <c r="E36" s="13">
        <v>180.76</v>
      </c>
      <c r="F36" s="10" t="s">
        <v>8</v>
      </c>
      <c r="H36" s="9">
        <f>E15-E14</f>
        <v>6.9199999999999982</v>
      </c>
      <c r="I36" s="13">
        <f>E36-E13</f>
        <v>152.95999999999998</v>
      </c>
    </row>
    <row r="38" spans="1:12" x14ac:dyDescent="0.25">
      <c r="H38" s="9">
        <f>SUM(H5:H36)</f>
        <v>12.859999999999996</v>
      </c>
      <c r="I38" s="13">
        <f>SUM(I5:I36)</f>
        <v>170.85999999999999</v>
      </c>
      <c r="L38" s="20" t="s">
        <v>10</v>
      </c>
    </row>
    <row r="39" spans="1:12" x14ac:dyDescent="0.25">
      <c r="H39" s="15">
        <f>H38/SUM(E2,E6,E13)</f>
        <v>0.19867140429476279</v>
      </c>
      <c r="I39" s="14">
        <f>I38/SUM(E2,E6,E13)</f>
        <v>2.6395797929862503</v>
      </c>
      <c r="L39" s="20" t="s">
        <v>11</v>
      </c>
    </row>
    <row r="41" spans="1:12" x14ac:dyDescent="0.25">
      <c r="H41" s="7"/>
    </row>
    <row r="42" spans="1:12" x14ac:dyDescent="0.25">
      <c r="F42" s="7"/>
      <c r="G42" s="7"/>
      <c r="H42" s="7"/>
    </row>
    <row r="44" spans="1:12" x14ac:dyDescent="0.25">
      <c r="H4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706E-94F5-4898-A9C6-65281D12A4C3}">
  <dimension ref="A1:L27"/>
  <sheetViews>
    <sheetView zoomScale="75" zoomScaleNormal="75" workbookViewId="0">
      <selection activeCell="H26" sqref="H26:I27"/>
    </sheetView>
  </sheetViews>
  <sheetFormatPr defaultRowHeight="15" x14ac:dyDescent="0.25"/>
  <cols>
    <col min="1" max="1" width="7.7109375" bestFit="1" customWidth="1"/>
    <col min="2" max="2" width="12" bestFit="1" customWidth="1"/>
    <col min="3" max="4" width="9.28515625" bestFit="1" customWidth="1"/>
    <col min="5" max="5" width="8.7109375" bestFit="1" customWidth="1"/>
    <col min="6" max="6" width="18" bestFit="1" customWidth="1"/>
    <col min="12" max="12" width="11.42578125" bestFit="1" customWidth="1"/>
  </cols>
  <sheetData>
    <row r="1" spans="1:9" ht="90" x14ac:dyDescent="0.25">
      <c r="A1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H1" s="16" t="s">
        <v>13</v>
      </c>
      <c r="I1" s="12" t="s">
        <v>9</v>
      </c>
    </row>
    <row r="2" spans="1:9" x14ac:dyDescent="0.25">
      <c r="A2" s="3" t="s">
        <v>14</v>
      </c>
      <c r="B2" s="4">
        <v>41745</v>
      </c>
      <c r="C2" s="3">
        <v>33.079099999999997</v>
      </c>
      <c r="D2" s="3">
        <v>25.166599999999999</v>
      </c>
      <c r="E2" s="17">
        <v>113.22</v>
      </c>
      <c r="F2" s="3" t="s">
        <v>7</v>
      </c>
    </row>
    <row r="3" spans="1:9" x14ac:dyDescent="0.25">
      <c r="A3" t="s">
        <v>14</v>
      </c>
      <c r="B3" s="1">
        <v>41760</v>
      </c>
      <c r="C3">
        <v>31.001200000000001</v>
      </c>
      <c r="D3">
        <v>26.411100000000001</v>
      </c>
      <c r="E3" s="8">
        <v>107.95</v>
      </c>
      <c r="F3" t="s">
        <v>7</v>
      </c>
    </row>
    <row r="4" spans="1:9" x14ac:dyDescent="0.25">
      <c r="A4" t="s">
        <v>14</v>
      </c>
      <c r="B4" s="1">
        <v>41779</v>
      </c>
      <c r="C4">
        <v>35.363</v>
      </c>
      <c r="D4">
        <v>27.235700000000001</v>
      </c>
      <c r="E4" s="8">
        <v>103.81</v>
      </c>
      <c r="F4" t="s">
        <v>7</v>
      </c>
    </row>
    <row r="5" spans="1:9" x14ac:dyDescent="0.25">
      <c r="A5" s="5" t="s">
        <v>14</v>
      </c>
      <c r="B5" s="6">
        <v>41813</v>
      </c>
      <c r="C5" s="5">
        <v>67.828100000000006</v>
      </c>
      <c r="D5" s="5">
        <v>71.627200000000002</v>
      </c>
      <c r="E5" s="9">
        <v>118.09</v>
      </c>
      <c r="F5" s="5" t="s">
        <v>8</v>
      </c>
      <c r="H5" s="9">
        <f>E5-E2</f>
        <v>4.8700000000000045</v>
      </c>
      <c r="I5" s="13">
        <f>E5-E2</f>
        <v>4.8700000000000045</v>
      </c>
    </row>
    <row r="6" spans="1:9" x14ac:dyDescent="0.25">
      <c r="A6" s="3" t="s">
        <v>14</v>
      </c>
      <c r="B6" s="3">
        <v>41859</v>
      </c>
      <c r="C6" s="3">
        <v>31.782599999999999</v>
      </c>
      <c r="D6" s="3">
        <v>26.761399999999998</v>
      </c>
      <c r="E6" s="17">
        <v>103.68</v>
      </c>
      <c r="F6" s="3" t="s">
        <v>7</v>
      </c>
      <c r="H6" s="8"/>
      <c r="I6" s="8"/>
    </row>
    <row r="7" spans="1:9" x14ac:dyDescent="0.25">
      <c r="A7" s="5" t="s">
        <v>14</v>
      </c>
      <c r="B7" s="6">
        <v>41897</v>
      </c>
      <c r="C7" s="5">
        <v>65.2851</v>
      </c>
      <c r="D7" s="5">
        <v>73.205500000000001</v>
      </c>
      <c r="E7" s="9">
        <v>114.52</v>
      </c>
      <c r="F7" s="5" t="s">
        <v>8</v>
      </c>
      <c r="H7" s="9">
        <f>E7-E6</f>
        <v>10.839999999999989</v>
      </c>
      <c r="I7" s="13">
        <f>E7-E6</f>
        <v>10.839999999999989</v>
      </c>
    </row>
    <row r="8" spans="1:9" x14ac:dyDescent="0.25">
      <c r="A8" s="3" t="s">
        <v>14</v>
      </c>
      <c r="B8" s="4">
        <v>41928</v>
      </c>
      <c r="C8" s="3">
        <v>30.819800000000001</v>
      </c>
      <c r="D8" s="3">
        <v>21.703800000000001</v>
      </c>
      <c r="E8" s="17">
        <v>98.74</v>
      </c>
      <c r="F8" s="3" t="s">
        <v>7</v>
      </c>
      <c r="H8" s="8"/>
      <c r="I8" s="8"/>
    </row>
    <row r="9" spans="1:9" x14ac:dyDescent="0.25">
      <c r="A9" t="s">
        <v>14</v>
      </c>
      <c r="B9" s="1">
        <v>41975</v>
      </c>
      <c r="C9">
        <v>39.668199999999999</v>
      </c>
      <c r="D9">
        <v>28.448799999999999</v>
      </c>
      <c r="E9" s="8">
        <v>104.35</v>
      </c>
      <c r="F9" t="s">
        <v>7</v>
      </c>
      <c r="H9" s="8"/>
      <c r="I9" s="8"/>
    </row>
    <row r="10" spans="1:9" x14ac:dyDescent="0.25">
      <c r="A10" s="5" t="s">
        <v>14</v>
      </c>
      <c r="B10" s="6">
        <v>42166</v>
      </c>
      <c r="C10" s="5">
        <v>68.947999999999993</v>
      </c>
      <c r="D10" s="5">
        <v>73.641300000000001</v>
      </c>
      <c r="E10" s="9">
        <v>145.1</v>
      </c>
      <c r="F10" s="5" t="s">
        <v>8</v>
      </c>
      <c r="H10" s="9">
        <f>E10-E8</f>
        <v>46.36</v>
      </c>
      <c r="I10" s="13">
        <f>E10-E8</f>
        <v>46.36</v>
      </c>
    </row>
    <row r="11" spans="1:9" x14ac:dyDescent="0.25">
      <c r="A11" s="3" t="s">
        <v>14</v>
      </c>
      <c r="B11" s="4">
        <v>42243</v>
      </c>
      <c r="C11" s="3">
        <v>37.578099999999999</v>
      </c>
      <c r="D11" s="3">
        <v>27.552</v>
      </c>
      <c r="E11" s="17">
        <v>123.31</v>
      </c>
      <c r="F11" s="3" t="s">
        <v>7</v>
      </c>
      <c r="H11" s="8"/>
      <c r="I11" s="8"/>
    </row>
    <row r="12" spans="1:9" x14ac:dyDescent="0.25">
      <c r="A12" t="s">
        <v>14</v>
      </c>
      <c r="B12" s="1">
        <v>42391</v>
      </c>
      <c r="C12">
        <v>40.723199999999999</v>
      </c>
      <c r="D12">
        <v>17.593800000000002</v>
      </c>
      <c r="E12" s="8">
        <v>104.4</v>
      </c>
      <c r="F12" t="s">
        <v>7</v>
      </c>
      <c r="H12" s="8"/>
      <c r="I12" s="8"/>
    </row>
    <row r="13" spans="1:9" x14ac:dyDescent="0.25">
      <c r="A13" t="s">
        <v>14</v>
      </c>
      <c r="B13" s="1">
        <v>42412</v>
      </c>
      <c r="C13">
        <v>32.727899999999998</v>
      </c>
      <c r="D13">
        <v>23.6875</v>
      </c>
      <c r="E13" s="8">
        <v>84.5</v>
      </c>
      <c r="F13" t="s">
        <v>7</v>
      </c>
      <c r="H13" s="8"/>
      <c r="I13" s="8"/>
    </row>
    <row r="14" spans="1:9" x14ac:dyDescent="0.25">
      <c r="A14" s="5" t="s">
        <v>14</v>
      </c>
      <c r="B14" s="6">
        <v>42481</v>
      </c>
      <c r="C14" s="5">
        <v>67.622900000000001</v>
      </c>
      <c r="D14" s="5">
        <v>71.426199999999994</v>
      </c>
      <c r="E14" s="9">
        <v>112.77</v>
      </c>
      <c r="F14" s="5" t="s">
        <v>8</v>
      </c>
      <c r="H14" s="9">
        <f>E14-E11</f>
        <v>-10.540000000000006</v>
      </c>
      <c r="I14" s="13">
        <f>E14-E11</f>
        <v>-10.540000000000006</v>
      </c>
    </row>
    <row r="15" spans="1:9" x14ac:dyDescent="0.25">
      <c r="A15" s="3" t="s">
        <v>14</v>
      </c>
      <c r="B15" s="4">
        <v>42549</v>
      </c>
      <c r="C15" s="3">
        <v>38.699199999999998</v>
      </c>
      <c r="D15" s="3">
        <v>28.464200000000002</v>
      </c>
      <c r="E15" s="17">
        <v>90.17</v>
      </c>
      <c r="F15" s="3" t="s">
        <v>7</v>
      </c>
      <c r="H15" s="8"/>
      <c r="I15" s="8"/>
    </row>
    <row r="16" spans="1:9" x14ac:dyDescent="0.25">
      <c r="A16" s="5" t="s">
        <v>14</v>
      </c>
      <c r="B16" s="6">
        <v>42654</v>
      </c>
      <c r="C16" s="5">
        <v>66.112099999999998</v>
      </c>
      <c r="D16" s="5">
        <v>70.790199999999999</v>
      </c>
      <c r="E16" s="9">
        <v>118.64</v>
      </c>
      <c r="F16" s="5" t="s">
        <v>8</v>
      </c>
      <c r="H16" s="8"/>
      <c r="I16" s="8"/>
    </row>
    <row r="17" spans="1:12" x14ac:dyDescent="0.25">
      <c r="A17" t="s">
        <v>14</v>
      </c>
      <c r="B17" s="1">
        <v>42668</v>
      </c>
      <c r="C17">
        <v>63.294699999999999</v>
      </c>
      <c r="D17">
        <v>72.209100000000007</v>
      </c>
      <c r="E17" s="8">
        <v>123.67</v>
      </c>
      <c r="F17" t="s">
        <v>8</v>
      </c>
      <c r="H17" s="8"/>
      <c r="I17" s="8"/>
    </row>
    <row r="18" spans="1:12" x14ac:dyDescent="0.25">
      <c r="A18" t="s">
        <v>14</v>
      </c>
      <c r="B18" s="1">
        <v>42720</v>
      </c>
      <c r="C18">
        <v>66.471100000000007</v>
      </c>
      <c r="D18">
        <v>76.233000000000004</v>
      </c>
      <c r="E18" s="8">
        <v>168.22</v>
      </c>
      <c r="F18" t="s">
        <v>8</v>
      </c>
      <c r="H18" s="8"/>
      <c r="I18" s="8"/>
    </row>
    <row r="19" spans="1:12" x14ac:dyDescent="0.25">
      <c r="A19" t="s">
        <v>14</v>
      </c>
      <c r="B19" s="1">
        <v>42732</v>
      </c>
      <c r="C19">
        <v>68.110299999999995</v>
      </c>
      <c r="D19">
        <v>72.034300000000002</v>
      </c>
      <c r="E19" s="8">
        <v>172.68</v>
      </c>
      <c r="F19" t="s">
        <v>8</v>
      </c>
      <c r="H19" s="8"/>
      <c r="I19" s="8"/>
    </row>
    <row r="20" spans="1:12" x14ac:dyDescent="0.25">
      <c r="A20" t="s">
        <v>14</v>
      </c>
      <c r="B20" s="1">
        <v>42740</v>
      </c>
      <c r="C20">
        <v>64.232100000000003</v>
      </c>
      <c r="D20">
        <v>72.666399999999996</v>
      </c>
      <c r="E20" s="8">
        <v>175.17</v>
      </c>
      <c r="F20" t="s">
        <v>8</v>
      </c>
      <c r="H20" s="8"/>
      <c r="I20" s="8"/>
    </row>
    <row r="21" spans="1:12" x14ac:dyDescent="0.25">
      <c r="A21" t="s">
        <v>14</v>
      </c>
      <c r="B21" s="1">
        <v>42794</v>
      </c>
      <c r="C21">
        <v>68.471199999999996</v>
      </c>
      <c r="D21">
        <v>70.764600000000002</v>
      </c>
      <c r="E21" s="8">
        <v>190.89</v>
      </c>
      <c r="F21" t="s">
        <v>8</v>
      </c>
      <c r="H21" s="8"/>
      <c r="I21" s="8"/>
    </row>
    <row r="22" spans="1:12" x14ac:dyDescent="0.25">
      <c r="A22" t="s">
        <v>14</v>
      </c>
      <c r="B22" s="1">
        <v>42796</v>
      </c>
      <c r="C22">
        <v>63.414200000000001</v>
      </c>
      <c r="D22">
        <v>75.011300000000006</v>
      </c>
      <c r="E22" s="8">
        <v>192.11</v>
      </c>
      <c r="F22" t="s">
        <v>8</v>
      </c>
      <c r="H22" s="8"/>
      <c r="I22" s="8"/>
    </row>
    <row r="23" spans="1:12" x14ac:dyDescent="0.25">
      <c r="A23" t="s">
        <v>14</v>
      </c>
      <c r="B23" s="1">
        <v>43011</v>
      </c>
      <c r="C23">
        <v>67.0381</v>
      </c>
      <c r="D23">
        <v>71.908600000000007</v>
      </c>
      <c r="E23" s="8">
        <v>186.13</v>
      </c>
      <c r="F23" t="s">
        <v>8</v>
      </c>
      <c r="H23" s="8"/>
      <c r="I23" s="8"/>
    </row>
    <row r="24" spans="1:12" x14ac:dyDescent="0.25">
      <c r="A24" s="10" t="s">
        <v>14</v>
      </c>
      <c r="B24" s="11">
        <v>43047</v>
      </c>
      <c r="C24" s="10">
        <v>61.428699999999999</v>
      </c>
      <c r="D24" s="10">
        <v>70.553600000000003</v>
      </c>
      <c r="E24" s="13">
        <v>209.46</v>
      </c>
      <c r="F24" s="10" t="s">
        <v>8</v>
      </c>
      <c r="H24" s="9">
        <f>E16-E15</f>
        <v>28.47</v>
      </c>
      <c r="I24" s="13">
        <f>E24-E15</f>
        <v>119.29</v>
      </c>
    </row>
    <row r="25" spans="1:12" x14ac:dyDescent="0.25">
      <c r="H25" s="8"/>
      <c r="I25" s="8"/>
    </row>
    <row r="26" spans="1:12" x14ac:dyDescent="0.25">
      <c r="H26" s="9">
        <f>SUM(H5:H24)</f>
        <v>79.999999999999986</v>
      </c>
      <c r="I26" s="13">
        <f>SUM(I5:I24)</f>
        <v>170.82</v>
      </c>
      <c r="L26" s="20" t="s">
        <v>10</v>
      </c>
    </row>
    <row r="27" spans="1:12" x14ac:dyDescent="0.25">
      <c r="H27" s="15">
        <f>H26/AVERAGE(E2,E6,E8,E11,E15)</f>
        <v>0.75597218022376766</v>
      </c>
      <c r="I27" s="14">
        <f>I26/AVERAGE(E2,E6,E8,E11,E15)</f>
        <v>1.6141895978228</v>
      </c>
      <c r="L27" s="20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E790-3801-428A-A68A-E5711183C54E}">
  <dimension ref="A1:L26"/>
  <sheetViews>
    <sheetView zoomScale="75" zoomScaleNormal="75" workbookViewId="0">
      <selection activeCell="H25" sqref="H25:I26"/>
    </sheetView>
  </sheetViews>
  <sheetFormatPr defaultRowHeight="15" x14ac:dyDescent="0.25"/>
  <cols>
    <col min="1" max="1" width="7.42578125" bestFit="1" customWidth="1"/>
    <col min="2" max="2" width="12" bestFit="1" customWidth="1"/>
    <col min="3" max="3" width="8" bestFit="1" customWidth="1"/>
    <col min="4" max="4" width="8.7109375" bestFit="1" customWidth="1"/>
    <col min="5" max="5" width="7.5703125" bestFit="1" customWidth="1"/>
    <col min="6" max="6" width="17.7109375" bestFit="1" customWidth="1"/>
    <col min="12" max="12" width="11.42578125" bestFit="1" customWidth="1"/>
  </cols>
  <sheetData>
    <row r="1" spans="1:9" ht="90" x14ac:dyDescent="0.25">
      <c r="A1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H1" s="16" t="s">
        <v>13</v>
      </c>
      <c r="I1" s="12" t="s">
        <v>9</v>
      </c>
    </row>
    <row r="2" spans="1:9" x14ac:dyDescent="0.25">
      <c r="A2" s="3" t="s">
        <v>15</v>
      </c>
      <c r="B2" s="4">
        <v>42194</v>
      </c>
      <c r="C2" s="3">
        <v>35.913899999999998</v>
      </c>
      <c r="D2" s="3">
        <v>26.707799999999999</v>
      </c>
      <c r="E2" s="17">
        <v>8.1300000000000008</v>
      </c>
      <c r="F2" s="3" t="s">
        <v>7</v>
      </c>
    </row>
    <row r="3" spans="1:9" x14ac:dyDescent="0.25">
      <c r="A3" t="s">
        <v>15</v>
      </c>
      <c r="B3" s="1">
        <v>42244</v>
      </c>
      <c r="C3">
        <v>30.065100000000001</v>
      </c>
      <c r="D3">
        <v>28.551100000000002</v>
      </c>
      <c r="E3" s="8">
        <v>5.28</v>
      </c>
      <c r="F3" t="s">
        <v>7</v>
      </c>
    </row>
    <row r="4" spans="1:9" x14ac:dyDescent="0.25">
      <c r="A4" t="s">
        <v>15</v>
      </c>
      <c r="B4" s="1">
        <v>42250</v>
      </c>
      <c r="C4">
        <v>34.171599999999998</v>
      </c>
      <c r="D4">
        <v>28.3309</v>
      </c>
      <c r="E4" s="8">
        <v>5.28</v>
      </c>
      <c r="F4" t="s">
        <v>7</v>
      </c>
    </row>
    <row r="5" spans="1:9" x14ac:dyDescent="0.25">
      <c r="A5" s="5" t="s">
        <v>15</v>
      </c>
      <c r="B5" s="6">
        <v>42311</v>
      </c>
      <c r="C5" s="5">
        <v>68.998099999999994</v>
      </c>
      <c r="D5" s="5">
        <v>73.682199999999995</v>
      </c>
      <c r="E5" s="9">
        <v>8.09</v>
      </c>
      <c r="F5" s="5" t="s">
        <v>8</v>
      </c>
    </row>
    <row r="6" spans="1:9" x14ac:dyDescent="0.25">
      <c r="A6" s="10" t="s">
        <v>15</v>
      </c>
      <c r="B6" s="11">
        <v>42335</v>
      </c>
      <c r="C6" s="10">
        <v>64.119200000000006</v>
      </c>
      <c r="D6" s="10">
        <v>73.615499999999997</v>
      </c>
      <c r="E6" s="13">
        <v>8.7899999999999991</v>
      </c>
      <c r="F6" s="10" t="s">
        <v>8</v>
      </c>
      <c r="H6" s="9">
        <f>E5-E2</f>
        <v>-4.0000000000000924E-2</v>
      </c>
      <c r="I6" s="21">
        <f>E6-E2</f>
        <v>0.65999999999999837</v>
      </c>
    </row>
    <row r="7" spans="1:9" x14ac:dyDescent="0.25">
      <c r="A7" s="3" t="s">
        <v>15</v>
      </c>
      <c r="B7" s="4">
        <v>42410</v>
      </c>
      <c r="C7" s="3">
        <v>30.065100000000001</v>
      </c>
      <c r="D7" s="3">
        <v>28.5562</v>
      </c>
      <c r="E7" s="17">
        <v>5.42</v>
      </c>
      <c r="F7" s="3" t="s">
        <v>7</v>
      </c>
    </row>
    <row r="8" spans="1:9" x14ac:dyDescent="0.25">
      <c r="A8" t="s">
        <v>15</v>
      </c>
      <c r="B8" s="1">
        <v>42416</v>
      </c>
      <c r="C8">
        <v>31.61</v>
      </c>
      <c r="D8">
        <v>25.0825</v>
      </c>
      <c r="E8" s="8">
        <v>5.17</v>
      </c>
      <c r="F8" t="s">
        <v>7</v>
      </c>
    </row>
    <row r="9" spans="1:9" x14ac:dyDescent="0.25">
      <c r="A9" s="5" t="s">
        <v>15</v>
      </c>
      <c r="B9" s="6">
        <v>42530</v>
      </c>
      <c r="C9" s="5">
        <v>62.912199999999999</v>
      </c>
      <c r="D9" s="5">
        <v>71.139200000000002</v>
      </c>
      <c r="E9" s="9">
        <v>6.83</v>
      </c>
      <c r="F9" s="5" t="s">
        <v>8</v>
      </c>
    </row>
    <row r="10" spans="1:9" x14ac:dyDescent="0.25">
      <c r="A10" t="s">
        <v>15</v>
      </c>
      <c r="B10" s="1">
        <v>42585</v>
      </c>
      <c r="C10">
        <v>68.937399999999997</v>
      </c>
      <c r="D10">
        <v>73.832300000000004</v>
      </c>
      <c r="E10" s="8">
        <v>8.3699999999999992</v>
      </c>
      <c r="F10" t="s">
        <v>8</v>
      </c>
    </row>
    <row r="11" spans="1:9" x14ac:dyDescent="0.25">
      <c r="A11" t="s">
        <v>15</v>
      </c>
      <c r="B11" s="1">
        <v>42598</v>
      </c>
      <c r="C11">
        <v>69.230800000000002</v>
      </c>
      <c r="D11">
        <v>74.320800000000006</v>
      </c>
      <c r="E11" s="8">
        <v>9.6</v>
      </c>
      <c r="F11" t="s">
        <v>8</v>
      </c>
    </row>
    <row r="12" spans="1:9" x14ac:dyDescent="0.25">
      <c r="A12" t="s">
        <v>15</v>
      </c>
      <c r="B12" s="1">
        <v>42606</v>
      </c>
      <c r="C12">
        <v>69.010599999999997</v>
      </c>
      <c r="D12">
        <v>73.776700000000005</v>
      </c>
      <c r="E12" s="8">
        <v>10.199999999999999</v>
      </c>
      <c r="F12" t="s">
        <v>8</v>
      </c>
    </row>
    <row r="13" spans="1:9" x14ac:dyDescent="0.25">
      <c r="A13" t="s">
        <v>15</v>
      </c>
      <c r="B13" s="1">
        <v>42622</v>
      </c>
      <c r="C13">
        <v>65.393199999999993</v>
      </c>
      <c r="D13">
        <v>72.873999999999995</v>
      </c>
      <c r="E13" s="8">
        <v>13.15</v>
      </c>
      <c r="F13" t="s">
        <v>8</v>
      </c>
    </row>
    <row r="14" spans="1:9" x14ac:dyDescent="0.25">
      <c r="A14" t="s">
        <v>15</v>
      </c>
      <c r="B14" s="1">
        <v>42633</v>
      </c>
      <c r="C14">
        <v>68.622600000000006</v>
      </c>
      <c r="D14">
        <v>71.017099999999999</v>
      </c>
      <c r="E14" s="8">
        <v>14.98</v>
      </c>
      <c r="F14" t="s">
        <v>8</v>
      </c>
    </row>
    <row r="15" spans="1:9" x14ac:dyDescent="0.25">
      <c r="A15" t="s">
        <v>15</v>
      </c>
      <c r="B15" s="1">
        <v>42639</v>
      </c>
      <c r="C15">
        <v>65.143500000000003</v>
      </c>
      <c r="D15">
        <v>70.058099999999996</v>
      </c>
      <c r="E15" s="8">
        <v>14.99</v>
      </c>
      <c r="F15" t="s">
        <v>8</v>
      </c>
    </row>
    <row r="16" spans="1:9" x14ac:dyDescent="0.25">
      <c r="A16" s="10" t="s">
        <v>15</v>
      </c>
      <c r="B16" s="11">
        <v>42654</v>
      </c>
      <c r="C16" s="10">
        <v>64.567999999999998</v>
      </c>
      <c r="D16" s="10">
        <v>79.795199999999994</v>
      </c>
      <c r="E16" s="13">
        <v>17.12</v>
      </c>
      <c r="F16" s="10" t="s">
        <v>8</v>
      </c>
      <c r="H16" s="9">
        <f>E9-E7</f>
        <v>1.4100000000000001</v>
      </c>
      <c r="I16" s="13">
        <f>E16-E7</f>
        <v>11.700000000000001</v>
      </c>
    </row>
    <row r="17" spans="1:12" x14ac:dyDescent="0.25">
      <c r="A17" s="3" t="s">
        <v>15</v>
      </c>
      <c r="B17" s="4">
        <v>42718</v>
      </c>
      <c r="C17" s="3">
        <v>32.596400000000003</v>
      </c>
      <c r="D17" s="3">
        <v>29.488099999999999</v>
      </c>
      <c r="E17" s="17">
        <v>12.25</v>
      </c>
      <c r="F17" s="3" t="s">
        <v>7</v>
      </c>
    </row>
    <row r="18" spans="1:12" x14ac:dyDescent="0.25">
      <c r="A18" t="s">
        <v>15</v>
      </c>
      <c r="B18" s="1">
        <v>42734</v>
      </c>
      <c r="C18">
        <v>41.18</v>
      </c>
      <c r="D18">
        <v>26.964700000000001</v>
      </c>
      <c r="E18" s="8">
        <v>12.07</v>
      </c>
      <c r="F18" t="s">
        <v>7</v>
      </c>
    </row>
    <row r="19" spans="1:12" x14ac:dyDescent="0.25">
      <c r="A19" s="5" t="s">
        <v>15</v>
      </c>
      <c r="B19" s="6">
        <v>42783</v>
      </c>
      <c r="C19" s="5">
        <v>62.836399999999998</v>
      </c>
      <c r="D19" s="5">
        <v>73.566699999999997</v>
      </c>
      <c r="E19" s="9">
        <v>14.95</v>
      </c>
      <c r="F19" s="5" t="s">
        <v>8</v>
      </c>
    </row>
    <row r="20" spans="1:12" x14ac:dyDescent="0.25">
      <c r="A20" t="s">
        <v>15</v>
      </c>
      <c r="B20" s="1">
        <v>42788</v>
      </c>
      <c r="C20">
        <v>63.514400000000002</v>
      </c>
      <c r="D20">
        <v>71.311400000000006</v>
      </c>
      <c r="E20" s="8">
        <v>15.42</v>
      </c>
      <c r="F20" t="s">
        <v>8</v>
      </c>
    </row>
    <row r="21" spans="1:12" x14ac:dyDescent="0.25">
      <c r="A21" t="s">
        <v>15</v>
      </c>
      <c r="B21" s="1">
        <v>42872</v>
      </c>
      <c r="C21">
        <v>60.765900000000002</v>
      </c>
      <c r="D21">
        <v>78.767700000000005</v>
      </c>
      <c r="E21" s="8">
        <v>20.010000000000002</v>
      </c>
      <c r="F21" t="s">
        <v>8</v>
      </c>
    </row>
    <row r="22" spans="1:12" x14ac:dyDescent="0.25">
      <c r="A22" t="s">
        <v>15</v>
      </c>
      <c r="B22" s="1">
        <v>42947</v>
      </c>
      <c r="C22">
        <v>65.376400000000004</v>
      </c>
      <c r="D22">
        <v>71.818299999999994</v>
      </c>
      <c r="E22" s="8">
        <v>32.46</v>
      </c>
      <c r="F22" t="s">
        <v>8</v>
      </c>
    </row>
    <row r="23" spans="1:12" x14ac:dyDescent="0.25">
      <c r="A23" s="10" t="s">
        <v>15</v>
      </c>
      <c r="B23" s="11">
        <v>42997</v>
      </c>
      <c r="C23" s="10">
        <v>64.453299999999999</v>
      </c>
      <c r="D23" s="10">
        <v>71.314700000000002</v>
      </c>
      <c r="E23" s="13">
        <v>38.14</v>
      </c>
      <c r="F23" s="10" t="s">
        <v>8</v>
      </c>
      <c r="H23" s="9">
        <f>E19-E17</f>
        <v>2.6999999999999993</v>
      </c>
      <c r="I23" s="13">
        <f>E23-E17</f>
        <v>25.89</v>
      </c>
    </row>
    <row r="25" spans="1:12" x14ac:dyDescent="0.25">
      <c r="H25" s="9">
        <f>SUM(H6:H23)</f>
        <v>4.0699999999999985</v>
      </c>
      <c r="I25" s="13">
        <f>SUM(I6:I23)</f>
        <v>38.25</v>
      </c>
      <c r="L25" s="20" t="s">
        <v>10</v>
      </c>
    </row>
    <row r="26" spans="1:12" x14ac:dyDescent="0.25">
      <c r="H26" s="15">
        <f>H25/AVERAGE(E2,E7,E17)</f>
        <v>0.4732558139534882</v>
      </c>
      <c r="I26" s="14">
        <f>I25/AVERAGE(E2,E7,E17)</f>
        <v>4.4476744186046515</v>
      </c>
      <c r="L26" s="20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ABB3-1E76-4864-9DE7-E87130AEDEB0}">
  <dimension ref="A1:L41"/>
  <sheetViews>
    <sheetView topLeftCell="A13" zoomScale="75" zoomScaleNormal="75" workbookViewId="0">
      <selection activeCell="N33" sqref="N33"/>
    </sheetView>
  </sheetViews>
  <sheetFormatPr defaultRowHeight="15" x14ac:dyDescent="0.25"/>
  <cols>
    <col min="2" max="2" width="12" bestFit="1" customWidth="1"/>
    <col min="3" max="4" width="9.28515625" bestFit="1" customWidth="1"/>
    <col min="5" max="5" width="7.5703125" bestFit="1" customWidth="1"/>
    <col min="6" max="6" width="18" bestFit="1" customWidth="1"/>
    <col min="12" max="12" width="11.42578125" bestFit="1" customWidth="1"/>
  </cols>
  <sheetData>
    <row r="1" spans="1:9" ht="90" x14ac:dyDescent="0.25">
      <c r="A1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H1" s="16" t="s">
        <v>13</v>
      </c>
      <c r="I1" s="12" t="s">
        <v>9</v>
      </c>
    </row>
    <row r="2" spans="1:9" x14ac:dyDescent="0.25">
      <c r="A2" s="3" t="s">
        <v>16</v>
      </c>
      <c r="B2" s="4">
        <v>41676</v>
      </c>
      <c r="C2" s="3">
        <v>30.313600000000001</v>
      </c>
      <c r="D2" s="3">
        <v>29.572600000000001</v>
      </c>
      <c r="E2" s="17">
        <v>13.65</v>
      </c>
      <c r="F2" s="3" t="s">
        <v>7</v>
      </c>
    </row>
    <row r="3" spans="1:9" x14ac:dyDescent="0.25">
      <c r="A3" s="5" t="s">
        <v>16</v>
      </c>
      <c r="B3" s="6">
        <v>41810</v>
      </c>
      <c r="C3" s="5">
        <v>58.0062</v>
      </c>
      <c r="D3" s="5">
        <v>70.126999999999995</v>
      </c>
      <c r="E3" s="9">
        <v>14.3</v>
      </c>
      <c r="F3" s="5" t="s">
        <v>8</v>
      </c>
    </row>
    <row r="4" spans="1:9" x14ac:dyDescent="0.25">
      <c r="A4" t="s">
        <v>16</v>
      </c>
      <c r="B4" s="1">
        <v>41820</v>
      </c>
      <c r="C4">
        <v>67.801199999999994</v>
      </c>
      <c r="D4">
        <v>70.526700000000005</v>
      </c>
      <c r="E4" s="8">
        <v>15.1</v>
      </c>
      <c r="F4" t="s">
        <v>8</v>
      </c>
    </row>
    <row r="5" spans="1:9" x14ac:dyDescent="0.25">
      <c r="A5" s="10" t="s">
        <v>16</v>
      </c>
      <c r="B5" s="11">
        <v>41827</v>
      </c>
      <c r="C5" s="10">
        <v>60.876399999999997</v>
      </c>
      <c r="D5" s="10">
        <v>75.0916</v>
      </c>
      <c r="E5" s="13">
        <v>15.18</v>
      </c>
      <c r="F5" s="10" t="s">
        <v>8</v>
      </c>
      <c r="H5" s="9">
        <f>E3-E2</f>
        <v>0.65000000000000036</v>
      </c>
      <c r="I5" s="13">
        <f>E5-E2</f>
        <v>1.5299999999999994</v>
      </c>
    </row>
    <row r="6" spans="1:9" x14ac:dyDescent="0.25">
      <c r="A6" s="3" t="s">
        <v>16</v>
      </c>
      <c r="B6" s="4">
        <v>41864</v>
      </c>
      <c r="C6" s="3">
        <v>30.6279</v>
      </c>
      <c r="D6" s="3">
        <v>26.857900000000001</v>
      </c>
      <c r="E6" s="17">
        <v>12.73</v>
      </c>
      <c r="F6" s="3" t="s">
        <v>7</v>
      </c>
      <c r="H6" s="8"/>
      <c r="I6" s="8"/>
    </row>
    <row r="7" spans="1:9" x14ac:dyDescent="0.25">
      <c r="A7" t="s">
        <v>16</v>
      </c>
      <c r="B7" s="1">
        <v>41869</v>
      </c>
      <c r="C7">
        <v>32.235599999999998</v>
      </c>
      <c r="D7">
        <v>29.398499999999999</v>
      </c>
      <c r="E7" s="8">
        <v>12.71</v>
      </c>
      <c r="F7" t="s">
        <v>7</v>
      </c>
      <c r="H7" s="8"/>
      <c r="I7" s="8"/>
    </row>
    <row r="8" spans="1:9" x14ac:dyDescent="0.25">
      <c r="A8" t="s">
        <v>16</v>
      </c>
      <c r="B8" s="1">
        <v>41876</v>
      </c>
      <c r="C8">
        <v>32.336500000000001</v>
      </c>
      <c r="D8">
        <v>26.825700000000001</v>
      </c>
      <c r="E8" s="8">
        <v>12.39</v>
      </c>
      <c r="F8" t="s">
        <v>7</v>
      </c>
      <c r="H8" s="8"/>
      <c r="I8" s="8"/>
    </row>
    <row r="9" spans="1:9" x14ac:dyDescent="0.25">
      <c r="A9" s="5" t="s">
        <v>16</v>
      </c>
      <c r="B9" s="6">
        <v>41956</v>
      </c>
      <c r="C9" s="5">
        <v>65.402799999999999</v>
      </c>
      <c r="D9" s="5">
        <v>75</v>
      </c>
      <c r="E9" s="9">
        <v>15.04</v>
      </c>
      <c r="F9" s="5" t="s">
        <v>8</v>
      </c>
      <c r="H9" s="8"/>
      <c r="I9" s="8"/>
    </row>
    <row r="10" spans="1:9" x14ac:dyDescent="0.25">
      <c r="A10" t="s">
        <v>16</v>
      </c>
      <c r="B10" s="1">
        <v>41988</v>
      </c>
      <c r="C10">
        <v>68.507000000000005</v>
      </c>
      <c r="D10">
        <v>74.916600000000003</v>
      </c>
      <c r="E10" s="8">
        <v>16.190000000000001</v>
      </c>
      <c r="F10" t="s">
        <v>8</v>
      </c>
      <c r="H10" s="8"/>
      <c r="I10" s="8"/>
    </row>
    <row r="11" spans="1:9" x14ac:dyDescent="0.25">
      <c r="A11" t="s">
        <v>16</v>
      </c>
      <c r="B11" s="1">
        <v>42006</v>
      </c>
      <c r="C11">
        <v>59.865200000000002</v>
      </c>
      <c r="D11">
        <v>71.781000000000006</v>
      </c>
      <c r="E11" s="8">
        <v>16.88</v>
      </c>
      <c r="F11" t="s">
        <v>8</v>
      </c>
      <c r="H11" s="8"/>
      <c r="I11" s="8"/>
    </row>
    <row r="12" spans="1:9" x14ac:dyDescent="0.25">
      <c r="A12" t="s">
        <v>16</v>
      </c>
      <c r="B12" s="1">
        <v>42069</v>
      </c>
      <c r="C12">
        <v>66.269800000000004</v>
      </c>
      <c r="D12">
        <v>74.459900000000005</v>
      </c>
      <c r="E12" s="8">
        <v>19.149999999999999</v>
      </c>
      <c r="F12" t="s">
        <v>8</v>
      </c>
      <c r="H12" s="8"/>
      <c r="I12" s="8"/>
    </row>
    <row r="13" spans="1:9" x14ac:dyDescent="0.25">
      <c r="A13" t="s">
        <v>16</v>
      </c>
      <c r="B13" s="1">
        <v>42081</v>
      </c>
      <c r="C13">
        <v>62.511800000000001</v>
      </c>
      <c r="D13">
        <v>70.222200000000001</v>
      </c>
      <c r="E13" s="8">
        <v>19.38</v>
      </c>
      <c r="F13" t="s">
        <v>8</v>
      </c>
      <c r="H13" s="8"/>
      <c r="I13" s="8"/>
    </row>
    <row r="14" spans="1:9" x14ac:dyDescent="0.25">
      <c r="A14" t="s">
        <v>16</v>
      </c>
      <c r="B14" s="1">
        <v>42123</v>
      </c>
      <c r="C14">
        <v>64.084400000000002</v>
      </c>
      <c r="D14">
        <v>72.685900000000004</v>
      </c>
      <c r="E14" s="8">
        <v>20.39</v>
      </c>
      <c r="F14" t="s">
        <v>8</v>
      </c>
      <c r="H14" s="8"/>
      <c r="I14" s="8"/>
    </row>
    <row r="15" spans="1:9" x14ac:dyDescent="0.25">
      <c r="A15" t="s">
        <v>16</v>
      </c>
      <c r="B15" s="1">
        <v>42214</v>
      </c>
      <c r="C15">
        <v>69.479699999999994</v>
      </c>
      <c r="D15">
        <v>79.345699999999994</v>
      </c>
      <c r="E15" s="8">
        <v>24.85</v>
      </c>
      <c r="F15" t="s">
        <v>8</v>
      </c>
      <c r="H15" s="8"/>
      <c r="I15" s="8"/>
    </row>
    <row r="16" spans="1:9" x14ac:dyDescent="0.25">
      <c r="A16" t="s">
        <v>16</v>
      </c>
      <c r="B16" s="1">
        <v>42219</v>
      </c>
      <c r="C16">
        <v>69.133899999999997</v>
      </c>
      <c r="D16">
        <v>72.882099999999994</v>
      </c>
      <c r="E16" s="8">
        <v>25.25</v>
      </c>
      <c r="F16" t="s">
        <v>8</v>
      </c>
      <c r="H16" s="8"/>
      <c r="I16" s="8"/>
    </row>
    <row r="17" spans="1:9" x14ac:dyDescent="0.25">
      <c r="A17" s="10" t="s">
        <v>16</v>
      </c>
      <c r="B17" s="11">
        <v>42221</v>
      </c>
      <c r="C17" s="10">
        <v>69.984399999999994</v>
      </c>
      <c r="D17" s="10">
        <v>70.247900000000001</v>
      </c>
      <c r="E17" s="13">
        <v>25.44</v>
      </c>
      <c r="F17" s="10" t="s">
        <v>8</v>
      </c>
      <c r="H17" s="9">
        <f>E9-E6</f>
        <v>2.3099999999999987</v>
      </c>
      <c r="I17" s="13">
        <f>E17-E6</f>
        <v>12.71</v>
      </c>
    </row>
    <row r="18" spans="1:9" x14ac:dyDescent="0.25">
      <c r="A18" s="3" t="s">
        <v>16</v>
      </c>
      <c r="B18" s="4">
        <v>42241</v>
      </c>
      <c r="C18" s="3">
        <v>33.717799999999997</v>
      </c>
      <c r="D18" s="3">
        <v>29.488099999999999</v>
      </c>
      <c r="E18" s="17">
        <v>22.04</v>
      </c>
      <c r="F18" s="3" t="s">
        <v>7</v>
      </c>
      <c r="H18" s="8"/>
      <c r="I18" s="8"/>
    </row>
    <row r="19" spans="1:9" x14ac:dyDescent="0.25">
      <c r="A19" t="s">
        <v>16</v>
      </c>
      <c r="B19" s="1">
        <v>42303</v>
      </c>
      <c r="C19">
        <v>31.581900000000001</v>
      </c>
      <c r="D19">
        <v>22.582699999999999</v>
      </c>
      <c r="E19" s="8">
        <v>19.29</v>
      </c>
      <c r="F19" t="s">
        <v>7</v>
      </c>
      <c r="H19" s="8"/>
      <c r="I19" s="8"/>
    </row>
    <row r="20" spans="1:9" x14ac:dyDescent="0.25">
      <c r="A20" t="s">
        <v>16</v>
      </c>
      <c r="B20" s="1">
        <v>42384</v>
      </c>
      <c r="C20">
        <v>30.5411</v>
      </c>
      <c r="D20">
        <v>28.5715</v>
      </c>
      <c r="E20" s="8">
        <v>16.43</v>
      </c>
      <c r="F20" t="s">
        <v>7</v>
      </c>
      <c r="H20" s="8"/>
      <c r="I20" s="8"/>
    </row>
    <row r="21" spans="1:9" x14ac:dyDescent="0.25">
      <c r="A21" t="s">
        <v>16</v>
      </c>
      <c r="B21" s="1">
        <v>42391</v>
      </c>
      <c r="C21">
        <v>34.063099999999999</v>
      </c>
      <c r="D21">
        <v>26.616299999999999</v>
      </c>
      <c r="E21" s="8">
        <v>16.350000000000001</v>
      </c>
      <c r="F21" t="s">
        <v>7</v>
      </c>
      <c r="H21" s="8"/>
      <c r="I21" s="8"/>
    </row>
    <row r="22" spans="1:9" x14ac:dyDescent="0.25">
      <c r="A22" s="5" t="s">
        <v>16</v>
      </c>
      <c r="B22" s="6">
        <v>42437</v>
      </c>
      <c r="C22" s="5">
        <v>64.763999999999996</v>
      </c>
      <c r="D22" s="5">
        <v>70.564899999999994</v>
      </c>
      <c r="E22" s="9">
        <v>18.920000000000002</v>
      </c>
      <c r="F22" s="5" t="s">
        <v>8</v>
      </c>
      <c r="H22" s="8"/>
      <c r="I22" s="8"/>
    </row>
    <row r="23" spans="1:9" x14ac:dyDescent="0.25">
      <c r="A23" t="s">
        <v>16</v>
      </c>
      <c r="B23" s="1">
        <v>42479</v>
      </c>
      <c r="C23">
        <v>68.096999999999994</v>
      </c>
      <c r="D23">
        <v>72.743899999999996</v>
      </c>
      <c r="E23" s="8">
        <v>20.12</v>
      </c>
      <c r="F23" t="s">
        <v>8</v>
      </c>
      <c r="H23" s="8"/>
      <c r="I23" s="8"/>
    </row>
    <row r="24" spans="1:9" x14ac:dyDescent="0.25">
      <c r="A24" t="s">
        <v>16</v>
      </c>
      <c r="B24" s="1">
        <v>42576</v>
      </c>
      <c r="C24">
        <v>67.676299999999998</v>
      </c>
      <c r="D24">
        <v>71.047300000000007</v>
      </c>
      <c r="E24" s="8">
        <v>21.71</v>
      </c>
      <c r="F24" t="s">
        <v>8</v>
      </c>
      <c r="H24" s="8"/>
      <c r="I24" s="8"/>
    </row>
    <row r="25" spans="1:9" x14ac:dyDescent="0.25">
      <c r="A25" t="s">
        <v>16</v>
      </c>
      <c r="B25" s="1">
        <v>42585</v>
      </c>
      <c r="C25">
        <v>69.914000000000001</v>
      </c>
      <c r="D25">
        <v>72.912999999999997</v>
      </c>
      <c r="E25" s="8">
        <v>23.09</v>
      </c>
      <c r="F25" t="s">
        <v>8</v>
      </c>
      <c r="H25" s="8"/>
      <c r="I25" s="8"/>
    </row>
    <row r="26" spans="1:9" x14ac:dyDescent="0.25">
      <c r="A26" t="s">
        <v>16</v>
      </c>
      <c r="B26" s="1">
        <v>42599</v>
      </c>
      <c r="C26">
        <v>64.210400000000007</v>
      </c>
      <c r="D26">
        <v>75.778199999999998</v>
      </c>
      <c r="E26" s="8">
        <v>23.67</v>
      </c>
      <c r="F26" t="s">
        <v>8</v>
      </c>
      <c r="H26" s="8"/>
      <c r="I26" s="8"/>
    </row>
    <row r="27" spans="1:9" x14ac:dyDescent="0.25">
      <c r="A27" s="10" t="s">
        <v>16</v>
      </c>
      <c r="B27" s="11">
        <v>42622</v>
      </c>
      <c r="C27" s="10">
        <v>57.495699999999999</v>
      </c>
      <c r="D27" s="10">
        <v>73.198300000000003</v>
      </c>
      <c r="E27" s="13">
        <v>24.21</v>
      </c>
      <c r="F27" s="10" t="s">
        <v>8</v>
      </c>
      <c r="H27" s="9">
        <f>E22-E18</f>
        <v>-3.1199999999999974</v>
      </c>
      <c r="I27" s="13">
        <f>E27-E18</f>
        <v>2.1700000000000017</v>
      </c>
    </row>
    <row r="28" spans="1:9" x14ac:dyDescent="0.25">
      <c r="A28" s="3" t="s">
        <v>16</v>
      </c>
      <c r="B28" s="4">
        <v>42681</v>
      </c>
      <c r="C28" s="3">
        <v>31.0916</v>
      </c>
      <c r="D28" s="3">
        <v>21.8201</v>
      </c>
      <c r="E28" s="17">
        <v>21.25</v>
      </c>
      <c r="F28" s="3" t="s">
        <v>7</v>
      </c>
      <c r="H28" s="8"/>
      <c r="I28" s="8"/>
    </row>
    <row r="29" spans="1:9" x14ac:dyDescent="0.25">
      <c r="A29" s="5" t="s">
        <v>16</v>
      </c>
      <c r="B29" s="6">
        <v>42718</v>
      </c>
      <c r="C29" s="5">
        <v>66.825999999999993</v>
      </c>
      <c r="D29" s="5">
        <v>70.002399999999994</v>
      </c>
      <c r="E29" s="9">
        <v>25.9</v>
      </c>
      <c r="F29" s="5" t="s">
        <v>8</v>
      </c>
      <c r="H29" s="8"/>
      <c r="I29" s="8"/>
    </row>
    <row r="30" spans="1:9" x14ac:dyDescent="0.25">
      <c r="A30" t="s">
        <v>16</v>
      </c>
      <c r="B30" s="1">
        <v>42720</v>
      </c>
      <c r="C30">
        <v>64.054699999999997</v>
      </c>
      <c r="D30">
        <v>70.148399999999995</v>
      </c>
      <c r="E30" s="8">
        <v>25.95</v>
      </c>
      <c r="F30" t="s">
        <v>8</v>
      </c>
      <c r="H30" s="8"/>
      <c r="I30" s="8"/>
    </row>
    <row r="31" spans="1:9" x14ac:dyDescent="0.25">
      <c r="A31" t="s">
        <v>16</v>
      </c>
      <c r="B31" s="1">
        <v>42780</v>
      </c>
      <c r="C31">
        <v>65.094800000000006</v>
      </c>
      <c r="D31">
        <v>71.857200000000006</v>
      </c>
      <c r="E31" s="8">
        <v>27.75</v>
      </c>
      <c r="F31" t="s">
        <v>8</v>
      </c>
      <c r="H31" s="8"/>
      <c r="I31" s="8"/>
    </row>
    <row r="32" spans="1:9" x14ac:dyDescent="0.25">
      <c r="A32" t="s">
        <v>16</v>
      </c>
      <c r="B32" s="1">
        <v>42800</v>
      </c>
      <c r="C32">
        <v>67.063100000000006</v>
      </c>
      <c r="D32">
        <v>72.048400000000001</v>
      </c>
      <c r="E32" s="8">
        <v>30.2</v>
      </c>
      <c r="F32" t="s">
        <v>8</v>
      </c>
      <c r="H32" s="8"/>
      <c r="I32" s="8"/>
    </row>
    <row r="33" spans="1:12" x14ac:dyDescent="0.25">
      <c r="A33" t="s">
        <v>16</v>
      </c>
      <c r="B33" s="1">
        <v>42815</v>
      </c>
      <c r="C33">
        <v>51.592700000000001</v>
      </c>
      <c r="D33">
        <v>73.397900000000007</v>
      </c>
      <c r="E33" s="8">
        <v>29.8</v>
      </c>
      <c r="F33" t="s">
        <v>8</v>
      </c>
      <c r="H33" s="8"/>
      <c r="I33" s="8"/>
    </row>
    <row r="34" spans="1:12" x14ac:dyDescent="0.25">
      <c r="A34" t="s">
        <v>16</v>
      </c>
      <c r="B34" s="1">
        <v>42866</v>
      </c>
      <c r="C34">
        <v>65.944699999999997</v>
      </c>
      <c r="D34">
        <v>70.529300000000006</v>
      </c>
      <c r="E34" s="8">
        <v>33.5</v>
      </c>
      <c r="F34" t="s">
        <v>8</v>
      </c>
      <c r="H34" s="8"/>
      <c r="I34" s="8"/>
    </row>
    <row r="35" spans="1:12" x14ac:dyDescent="0.25">
      <c r="A35" t="s">
        <v>16</v>
      </c>
      <c r="B35" s="1">
        <v>42872</v>
      </c>
      <c r="C35">
        <v>57.281399999999998</v>
      </c>
      <c r="D35">
        <v>70.024000000000001</v>
      </c>
      <c r="E35" s="8">
        <v>33.1</v>
      </c>
      <c r="F35" t="s">
        <v>8</v>
      </c>
      <c r="H35" s="8"/>
      <c r="I35" s="8"/>
    </row>
    <row r="36" spans="1:12" x14ac:dyDescent="0.25">
      <c r="A36" t="s">
        <v>16</v>
      </c>
      <c r="B36" s="1">
        <v>42891</v>
      </c>
      <c r="C36">
        <v>69.814099999999996</v>
      </c>
      <c r="D36">
        <v>78.0124</v>
      </c>
      <c r="E36" s="8">
        <v>36.200000000000003</v>
      </c>
      <c r="F36" t="s">
        <v>8</v>
      </c>
      <c r="H36" s="8"/>
      <c r="I36" s="8"/>
    </row>
    <row r="37" spans="1:12" x14ac:dyDescent="0.25">
      <c r="A37" t="s">
        <v>16</v>
      </c>
      <c r="B37" s="1">
        <v>42912</v>
      </c>
      <c r="C37">
        <v>67.1798</v>
      </c>
      <c r="D37">
        <v>71.979399999999998</v>
      </c>
      <c r="E37" s="8">
        <v>37.4</v>
      </c>
      <c r="F37" t="s">
        <v>8</v>
      </c>
      <c r="H37" s="8"/>
      <c r="I37" s="8"/>
    </row>
    <row r="38" spans="1:12" x14ac:dyDescent="0.25">
      <c r="A38" s="10" t="s">
        <v>16</v>
      </c>
      <c r="B38" s="11">
        <v>43018</v>
      </c>
      <c r="C38" s="10">
        <v>58.206299999999999</v>
      </c>
      <c r="D38" s="10">
        <v>71.409000000000006</v>
      </c>
      <c r="E38" s="13">
        <v>43.65</v>
      </c>
      <c r="F38" s="10" t="s">
        <v>8</v>
      </c>
      <c r="H38" s="9">
        <f>E29-E28</f>
        <v>4.6499999999999986</v>
      </c>
      <c r="I38" s="13">
        <f>E38-E28</f>
        <v>22.4</v>
      </c>
    </row>
    <row r="39" spans="1:12" x14ac:dyDescent="0.25">
      <c r="H39" s="8"/>
      <c r="I39" s="8"/>
    </row>
    <row r="40" spans="1:12" x14ac:dyDescent="0.25">
      <c r="H40" s="9">
        <f>SUM(H5:H38)</f>
        <v>4.49</v>
      </c>
      <c r="I40" s="13">
        <f>SUM(I5:I38)</f>
        <v>38.81</v>
      </c>
      <c r="L40" s="20" t="s">
        <v>10</v>
      </c>
    </row>
    <row r="41" spans="1:12" x14ac:dyDescent="0.25">
      <c r="H41" s="15">
        <f>H40/AVERAGE(E2,E6,E18,E28)</f>
        <v>0.25778670876991533</v>
      </c>
      <c r="I41" s="14">
        <f>I40/AVERAGE(E2,E6,E18,E28)</f>
        <v>2.2282187455145688</v>
      </c>
      <c r="L41" s="20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6E86-F242-40E4-B917-8DEA9F90FE7C}">
  <dimension ref="A1:I33"/>
  <sheetViews>
    <sheetView zoomScale="75" zoomScaleNormal="75" workbookViewId="0">
      <selection activeCell="H32" sqref="H32:I33"/>
    </sheetView>
  </sheetViews>
  <sheetFormatPr defaultRowHeight="15" x14ac:dyDescent="0.25"/>
  <cols>
    <col min="2" max="2" width="12" bestFit="1" customWidth="1"/>
    <col min="3" max="4" width="9.28515625" bestFit="1" customWidth="1"/>
    <col min="5" max="5" width="7.5703125" bestFit="1" customWidth="1"/>
    <col min="6" max="6" width="18" bestFit="1" customWidth="1"/>
  </cols>
  <sheetData>
    <row r="1" spans="1:9" ht="90" x14ac:dyDescent="0.25">
      <c r="A1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H1" s="16" t="s">
        <v>13</v>
      </c>
      <c r="I1" s="12" t="s">
        <v>9</v>
      </c>
    </row>
    <row r="2" spans="1:9" x14ac:dyDescent="0.25">
      <c r="A2" s="3" t="s">
        <v>17</v>
      </c>
      <c r="B2" s="4">
        <v>41729</v>
      </c>
      <c r="C2" s="3">
        <v>49.274700000000003</v>
      </c>
      <c r="D2" s="3">
        <v>28.397600000000001</v>
      </c>
      <c r="E2" s="17">
        <v>23.66</v>
      </c>
      <c r="F2" s="3" t="s">
        <v>7</v>
      </c>
    </row>
    <row r="3" spans="1:9" x14ac:dyDescent="0.25">
      <c r="A3" s="5" t="s">
        <v>17</v>
      </c>
      <c r="B3" s="6">
        <v>41799</v>
      </c>
      <c r="C3" s="5">
        <v>65.562399999999997</v>
      </c>
      <c r="D3" s="5">
        <v>73.289199999999994</v>
      </c>
      <c r="E3" s="9">
        <v>29</v>
      </c>
      <c r="F3" s="5" t="s">
        <v>8</v>
      </c>
    </row>
    <row r="4" spans="1:9" x14ac:dyDescent="0.25">
      <c r="A4" t="s">
        <v>17</v>
      </c>
      <c r="B4" s="1">
        <v>41813</v>
      </c>
      <c r="C4">
        <v>66.253900000000002</v>
      </c>
      <c r="D4">
        <v>74.140900000000002</v>
      </c>
      <c r="E4" s="8">
        <v>31.26</v>
      </c>
      <c r="F4" t="s">
        <v>8</v>
      </c>
    </row>
    <row r="5" spans="1:9" x14ac:dyDescent="0.25">
      <c r="A5" t="s">
        <v>17</v>
      </c>
      <c r="B5" s="1">
        <v>41816</v>
      </c>
      <c r="C5">
        <v>66.884200000000007</v>
      </c>
      <c r="D5">
        <v>70.903199999999998</v>
      </c>
      <c r="E5" s="8">
        <v>32</v>
      </c>
      <c r="F5" t="s">
        <v>8</v>
      </c>
    </row>
    <row r="6" spans="1:9" x14ac:dyDescent="0.25">
      <c r="A6" t="s">
        <v>17</v>
      </c>
      <c r="B6" s="1">
        <v>41827</v>
      </c>
      <c r="C6">
        <v>62.323900000000002</v>
      </c>
      <c r="D6">
        <v>70.953100000000006</v>
      </c>
      <c r="E6" s="8">
        <v>32.86</v>
      </c>
      <c r="F6" t="s">
        <v>8</v>
      </c>
    </row>
    <row r="7" spans="1:9" x14ac:dyDescent="0.25">
      <c r="A7" s="10" t="s">
        <v>17</v>
      </c>
      <c r="B7" s="11">
        <v>41837</v>
      </c>
      <c r="C7" s="10">
        <v>56.026600000000002</v>
      </c>
      <c r="D7" s="10">
        <v>71.016199999999998</v>
      </c>
      <c r="E7" s="13">
        <v>33.049999999999997</v>
      </c>
      <c r="F7" s="10" t="s">
        <v>8</v>
      </c>
      <c r="H7" s="9">
        <f>E3-E2</f>
        <v>5.34</v>
      </c>
      <c r="I7" s="13">
        <f>E7-E2</f>
        <v>9.389999999999997</v>
      </c>
    </row>
    <row r="8" spans="1:9" x14ac:dyDescent="0.25">
      <c r="A8" s="3" t="s">
        <v>17</v>
      </c>
      <c r="B8" s="4">
        <v>41926</v>
      </c>
      <c r="C8" s="3">
        <v>31.810500000000001</v>
      </c>
      <c r="D8" s="3">
        <v>29.6815</v>
      </c>
      <c r="E8" s="17">
        <v>27.39</v>
      </c>
      <c r="F8" s="3" t="s">
        <v>7</v>
      </c>
    </row>
    <row r="9" spans="1:9" x14ac:dyDescent="0.25">
      <c r="A9" s="5" t="s">
        <v>17</v>
      </c>
      <c r="B9" s="6">
        <v>41974</v>
      </c>
      <c r="C9" s="5">
        <v>62.567900000000002</v>
      </c>
      <c r="D9" s="5">
        <v>72.594499999999996</v>
      </c>
      <c r="E9" s="9">
        <v>34.99</v>
      </c>
      <c r="F9" s="5" t="s">
        <v>8</v>
      </c>
      <c r="H9" s="9">
        <f>E9-E8</f>
        <v>7.6000000000000014</v>
      </c>
      <c r="I9" s="13">
        <f>E9-E8</f>
        <v>7.6000000000000014</v>
      </c>
    </row>
    <row r="10" spans="1:9" x14ac:dyDescent="0.25">
      <c r="A10" s="3" t="s">
        <v>17</v>
      </c>
      <c r="B10" s="4">
        <v>42024</v>
      </c>
      <c r="C10" s="3">
        <v>32.079099999999997</v>
      </c>
      <c r="D10" s="3">
        <v>26.524699999999999</v>
      </c>
      <c r="E10" s="17">
        <v>29.67</v>
      </c>
      <c r="F10" s="3" t="s">
        <v>7</v>
      </c>
    </row>
    <row r="11" spans="1:9" x14ac:dyDescent="0.25">
      <c r="A11" t="s">
        <v>17</v>
      </c>
      <c r="B11" s="1">
        <v>42172</v>
      </c>
      <c r="C11">
        <v>30.953600000000002</v>
      </c>
      <c r="D11">
        <v>27.630700000000001</v>
      </c>
      <c r="E11" s="8">
        <v>24.48</v>
      </c>
      <c r="F11" t="s">
        <v>7</v>
      </c>
    </row>
    <row r="12" spans="1:9" x14ac:dyDescent="0.25">
      <c r="A12" t="s">
        <v>17</v>
      </c>
      <c r="B12" s="1">
        <v>42199</v>
      </c>
      <c r="C12">
        <v>38.499400000000001</v>
      </c>
      <c r="D12">
        <v>18.180399999999999</v>
      </c>
      <c r="E12" s="8">
        <v>19.61</v>
      </c>
      <c r="F12" t="s">
        <v>7</v>
      </c>
    </row>
    <row r="13" spans="1:9" x14ac:dyDescent="0.25">
      <c r="A13" t="s">
        <v>17</v>
      </c>
      <c r="B13" s="1">
        <v>42243</v>
      </c>
      <c r="C13">
        <v>38.972299999999997</v>
      </c>
      <c r="D13">
        <v>26.2972</v>
      </c>
      <c r="E13" s="8">
        <v>15.67</v>
      </c>
      <c r="F13" t="s">
        <v>7</v>
      </c>
    </row>
    <row r="14" spans="1:9" x14ac:dyDescent="0.25">
      <c r="A14" t="s">
        <v>17</v>
      </c>
      <c r="B14" s="1">
        <v>42381</v>
      </c>
      <c r="C14">
        <v>32.682600000000001</v>
      </c>
      <c r="D14">
        <v>29.927900000000001</v>
      </c>
      <c r="E14" s="8">
        <v>12.72</v>
      </c>
      <c r="F14" t="s">
        <v>7</v>
      </c>
    </row>
    <row r="15" spans="1:9" x14ac:dyDescent="0.25">
      <c r="A15" t="s">
        <v>17</v>
      </c>
      <c r="B15" s="1">
        <v>42391</v>
      </c>
      <c r="C15">
        <v>32.441600000000001</v>
      </c>
      <c r="D15">
        <v>29.8</v>
      </c>
      <c r="E15" s="8">
        <v>11.07</v>
      </c>
      <c r="F15" t="s">
        <v>7</v>
      </c>
    </row>
    <row r="16" spans="1:9" x14ac:dyDescent="0.25">
      <c r="A16" t="s">
        <v>17</v>
      </c>
      <c r="B16" s="1">
        <v>42395</v>
      </c>
      <c r="C16">
        <v>30.128599999999999</v>
      </c>
      <c r="D16">
        <v>29.253699999999998</v>
      </c>
      <c r="E16" s="8">
        <v>10.55</v>
      </c>
      <c r="F16" t="s">
        <v>7</v>
      </c>
    </row>
    <row r="17" spans="1:9" x14ac:dyDescent="0.25">
      <c r="A17" t="s">
        <v>17</v>
      </c>
      <c r="B17" s="1">
        <v>42398</v>
      </c>
      <c r="C17">
        <v>39.94</v>
      </c>
      <c r="D17">
        <v>26.584</v>
      </c>
      <c r="E17" s="8">
        <v>11.03</v>
      </c>
      <c r="F17" t="s">
        <v>7</v>
      </c>
    </row>
    <row r="18" spans="1:9" x14ac:dyDescent="0.25">
      <c r="A18" s="5" t="s">
        <v>17</v>
      </c>
      <c r="B18" s="6">
        <v>42529</v>
      </c>
      <c r="C18" s="5">
        <v>64.556700000000006</v>
      </c>
      <c r="D18" s="5">
        <v>73.042199999999994</v>
      </c>
      <c r="E18" s="9">
        <v>12.58</v>
      </c>
      <c r="F18" s="5" t="s">
        <v>8</v>
      </c>
    </row>
    <row r="19" spans="1:9" x14ac:dyDescent="0.25">
      <c r="A19" t="s">
        <v>17</v>
      </c>
      <c r="B19" s="1">
        <v>42545</v>
      </c>
      <c r="C19">
        <v>61.9251</v>
      </c>
      <c r="D19">
        <v>75.715199999999996</v>
      </c>
      <c r="E19" s="8">
        <v>13.21</v>
      </c>
      <c r="F19" t="s">
        <v>8</v>
      </c>
    </row>
    <row r="20" spans="1:9" x14ac:dyDescent="0.25">
      <c r="A20" t="s">
        <v>17</v>
      </c>
      <c r="B20" s="1">
        <v>42606</v>
      </c>
      <c r="C20">
        <v>60.864199999999997</v>
      </c>
      <c r="D20">
        <v>72.604299999999995</v>
      </c>
      <c r="E20" s="8">
        <v>15.51</v>
      </c>
      <c r="F20" t="s">
        <v>8</v>
      </c>
    </row>
    <row r="21" spans="1:9" x14ac:dyDescent="0.25">
      <c r="A21" t="s">
        <v>17</v>
      </c>
      <c r="B21" s="1">
        <v>42612</v>
      </c>
      <c r="C21">
        <v>69.043199999999999</v>
      </c>
      <c r="D21">
        <v>71.793700000000001</v>
      </c>
      <c r="E21" s="8">
        <v>16.739999999999998</v>
      </c>
      <c r="F21" t="s">
        <v>8</v>
      </c>
    </row>
    <row r="22" spans="1:9" x14ac:dyDescent="0.25">
      <c r="A22" t="s">
        <v>17</v>
      </c>
      <c r="B22" s="1">
        <v>42622</v>
      </c>
      <c r="C22">
        <v>61.833599999999997</v>
      </c>
      <c r="D22">
        <v>72.845299999999995</v>
      </c>
      <c r="E22" s="8">
        <v>16.809999999999999</v>
      </c>
      <c r="F22" t="s">
        <v>8</v>
      </c>
    </row>
    <row r="23" spans="1:9" x14ac:dyDescent="0.25">
      <c r="A23" t="s">
        <v>17</v>
      </c>
      <c r="B23" s="1">
        <v>42703</v>
      </c>
      <c r="C23">
        <v>64.790000000000006</v>
      </c>
      <c r="D23">
        <v>76.184299999999993</v>
      </c>
      <c r="E23" s="8">
        <v>19.420000000000002</v>
      </c>
      <c r="F23" t="s">
        <v>8</v>
      </c>
    </row>
    <row r="24" spans="1:9" x14ac:dyDescent="0.25">
      <c r="A24" t="s">
        <v>17</v>
      </c>
      <c r="B24" s="1">
        <v>42733</v>
      </c>
      <c r="C24">
        <v>65.796800000000005</v>
      </c>
      <c r="D24">
        <v>72.266199999999998</v>
      </c>
      <c r="E24" s="8">
        <v>22.27</v>
      </c>
      <c r="F24" t="s">
        <v>8</v>
      </c>
    </row>
    <row r="25" spans="1:9" x14ac:dyDescent="0.25">
      <c r="A25" t="s">
        <v>17</v>
      </c>
      <c r="B25" s="1">
        <v>42769</v>
      </c>
      <c r="C25">
        <v>69.665800000000004</v>
      </c>
      <c r="D25">
        <v>72.5411</v>
      </c>
      <c r="E25" s="8">
        <v>24.6</v>
      </c>
      <c r="F25" t="s">
        <v>8</v>
      </c>
    </row>
    <row r="26" spans="1:9" x14ac:dyDescent="0.25">
      <c r="A26" t="s">
        <v>17</v>
      </c>
      <c r="B26" s="1">
        <v>42830</v>
      </c>
      <c r="C26">
        <v>65.580200000000005</v>
      </c>
      <c r="D26">
        <v>70.179599999999994</v>
      </c>
      <c r="E26" s="8">
        <v>28.26</v>
      </c>
      <c r="F26" t="s">
        <v>8</v>
      </c>
    </row>
    <row r="27" spans="1:9" x14ac:dyDescent="0.25">
      <c r="A27" t="s">
        <v>17</v>
      </c>
      <c r="B27" s="1">
        <v>42895</v>
      </c>
      <c r="C27">
        <v>56.465000000000003</v>
      </c>
      <c r="D27">
        <v>76.761499999999998</v>
      </c>
      <c r="E27" s="8">
        <v>30.6</v>
      </c>
      <c r="F27" t="s">
        <v>8</v>
      </c>
    </row>
    <row r="28" spans="1:9" x14ac:dyDescent="0.25">
      <c r="A28" t="s">
        <v>17</v>
      </c>
      <c r="B28" s="1">
        <v>43003</v>
      </c>
      <c r="C28">
        <v>62.865400000000001</v>
      </c>
      <c r="D28">
        <v>77.075299999999999</v>
      </c>
      <c r="E28" s="8">
        <v>34.869999999999997</v>
      </c>
      <c r="F28" t="s">
        <v>8</v>
      </c>
    </row>
    <row r="29" spans="1:9" x14ac:dyDescent="0.25">
      <c r="A29" t="s">
        <v>17</v>
      </c>
      <c r="B29" s="1">
        <v>43020</v>
      </c>
      <c r="C29">
        <v>67.466999999999999</v>
      </c>
      <c r="D29">
        <v>75.292199999999994</v>
      </c>
      <c r="E29" s="8">
        <v>40.58</v>
      </c>
      <c r="F29" t="s">
        <v>8</v>
      </c>
    </row>
    <row r="30" spans="1:9" x14ac:dyDescent="0.25">
      <c r="A30" s="10" t="s">
        <v>17</v>
      </c>
      <c r="B30" s="11">
        <v>43042</v>
      </c>
      <c r="C30" s="10">
        <v>67.632400000000004</v>
      </c>
      <c r="D30" s="10">
        <v>72.756500000000003</v>
      </c>
      <c r="E30" s="13">
        <v>43.71</v>
      </c>
      <c r="F30" s="10" t="s">
        <v>8</v>
      </c>
      <c r="H30" s="9">
        <f>E18-E10</f>
        <v>-17.090000000000003</v>
      </c>
      <c r="I30" s="13">
        <f>E30-E10</f>
        <v>14.04</v>
      </c>
    </row>
    <row r="32" spans="1:9" x14ac:dyDescent="0.25">
      <c r="H32" s="9">
        <f>SUM(H7:H30)</f>
        <v>-4.1500000000000021</v>
      </c>
      <c r="I32" s="13">
        <f>SUM(I7:I30)</f>
        <v>31.029999999999998</v>
      </c>
    </row>
    <row r="33" spans="8:9" x14ac:dyDescent="0.25">
      <c r="H33" s="15">
        <f>H32/AVERAGE(E2,E8,E10)</f>
        <v>-0.15423686818632318</v>
      </c>
      <c r="I33" s="14">
        <f>I32/AVERAGE(E2,E8,E10)</f>
        <v>1.1532457879088205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MSFT</vt:lpstr>
      <vt:lpstr>NVDA</vt:lpstr>
      <vt:lpstr>SIVB</vt:lpstr>
      <vt:lpstr>BZUN</vt:lpstr>
      <vt:lpstr>MMSI</vt:lpstr>
      <vt:lpstr>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Gina</dc:creator>
  <cp:lastModifiedBy>Gina</cp:lastModifiedBy>
  <dcterms:created xsi:type="dcterms:W3CDTF">2018-02-28T20:06:29Z</dcterms:created>
  <dcterms:modified xsi:type="dcterms:W3CDTF">2018-03-01T20:04:25Z</dcterms:modified>
</cp:coreProperties>
</file>